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120" yWindow="105" windowWidth="15120" windowHeight="8010" activeTab="2"/>
  </bookViews>
  <sheets>
    <sheet name="EUR" sheetId="15" r:id="rId1"/>
    <sheet name="GBP" sheetId="16" r:id="rId2"/>
    <sheet name="AUD" sheetId="11" r:id="rId3"/>
    <sheet name="Графики " sheetId="17" r:id="rId4"/>
  </sheets>
  <calcPr calcId="124519"/>
</workbook>
</file>

<file path=xl/calcChain.xml><?xml version="1.0" encoding="utf-8"?>
<calcChain xmlns="http://schemas.openxmlformats.org/spreadsheetml/2006/main">
  <c r="O61" i="11"/>
  <c r="O59"/>
  <c r="O58"/>
  <c r="O57"/>
  <c r="O56"/>
  <c r="O55"/>
  <c r="R55"/>
  <c r="R56"/>
  <c r="R57"/>
  <c r="R58"/>
  <c r="R59"/>
  <c r="R60"/>
  <c r="R61"/>
  <c r="R62"/>
  <c r="R63"/>
  <c r="R64"/>
  <c r="R65"/>
  <c r="R66"/>
  <c r="Q55"/>
  <c r="Q56"/>
  <c r="Q57"/>
  <c r="Q58"/>
  <c r="Q59"/>
  <c r="Q60"/>
  <c r="Q61"/>
  <c r="Q62"/>
  <c r="Q63"/>
  <c r="Q64"/>
  <c r="Q65"/>
  <c r="Q66"/>
  <c r="G55"/>
  <c r="G56"/>
  <c r="G57"/>
  <c r="G58"/>
  <c r="G59"/>
  <c r="G60"/>
  <c r="G61"/>
  <c r="G62"/>
  <c r="G63"/>
  <c r="G64"/>
  <c r="G65"/>
  <c r="G66"/>
  <c r="B10"/>
  <c r="B9"/>
  <c r="B8"/>
  <c r="B7"/>
  <c r="B6"/>
  <c r="B5"/>
  <c r="B4"/>
  <c r="B62"/>
  <c r="B63"/>
  <c r="B64"/>
  <c r="B65"/>
  <c r="B66"/>
  <c r="O49"/>
  <c r="O48"/>
  <c r="O47"/>
  <c r="O46"/>
  <c r="B19" s="1"/>
  <c r="O45"/>
  <c r="O44"/>
  <c r="O43"/>
  <c r="G15" s="1"/>
  <c r="O42"/>
  <c r="O41"/>
  <c r="O40"/>
  <c r="O39"/>
  <c r="R39"/>
  <c r="R40"/>
  <c r="R41"/>
  <c r="R42"/>
  <c r="R43"/>
  <c r="R44"/>
  <c r="R45"/>
  <c r="R46"/>
  <c r="R47"/>
  <c r="R48"/>
  <c r="R49"/>
  <c r="R50"/>
  <c r="R51"/>
  <c r="R52"/>
  <c r="R53"/>
  <c r="R54"/>
  <c r="Q39"/>
  <c r="Q40"/>
  <c r="Q41"/>
  <c r="Q42"/>
  <c r="Q43"/>
  <c r="Q44"/>
  <c r="Q45"/>
  <c r="Q46"/>
  <c r="Q47"/>
  <c r="Q48"/>
  <c r="Q49"/>
  <c r="Q50"/>
  <c r="Q51"/>
  <c r="Q52"/>
  <c r="Q53"/>
  <c r="Q54"/>
  <c r="G20"/>
  <c r="G21"/>
  <c r="G22"/>
  <c r="G14"/>
  <c r="G4"/>
  <c r="G5"/>
  <c r="G7"/>
  <c r="G8"/>
  <c r="G9"/>
  <c r="G10"/>
  <c r="G11"/>
  <c r="G12"/>
  <c r="G13"/>
  <c r="G16"/>
  <c r="B26"/>
  <c r="B25"/>
  <c r="B24"/>
  <c r="B23"/>
  <c r="B22"/>
  <c r="B21"/>
  <c r="B20"/>
  <c r="B18"/>
  <c r="B17"/>
  <c r="B16"/>
  <c r="B15"/>
  <c r="B14"/>
  <c r="B13"/>
  <c r="B12"/>
  <c r="B11"/>
  <c r="O78" i="16"/>
  <c r="O79"/>
  <c r="O80"/>
  <c r="O81"/>
  <c r="O82"/>
  <c r="O83"/>
  <c r="O84"/>
  <c r="O86"/>
  <c r="O85"/>
  <c r="O87"/>
  <c r="B87" s="1"/>
  <c r="O88"/>
  <c r="B88" s="1"/>
  <c r="O77"/>
  <c r="O76"/>
  <c r="O56"/>
  <c r="O55"/>
  <c r="O54"/>
  <c r="O53"/>
  <c r="O52"/>
  <c r="O51"/>
  <c r="O50"/>
  <c r="O49"/>
  <c r="O48"/>
  <c r="O57"/>
  <c r="O58"/>
  <c r="O59"/>
  <c r="O60"/>
  <c r="G21" s="1"/>
  <c r="O61"/>
  <c r="B14" s="1"/>
  <c r="O62"/>
  <c r="O63"/>
  <c r="O64"/>
  <c r="O47"/>
  <c r="O46"/>
  <c r="O45"/>
  <c r="O44"/>
  <c r="O43"/>
  <c r="O42"/>
  <c r="O41"/>
  <c r="O40"/>
  <c r="O39"/>
  <c r="O37"/>
  <c r="O38"/>
  <c r="O36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3"/>
  <c r="B12"/>
  <c r="B11"/>
  <c r="B10"/>
  <c r="B9"/>
  <c r="B8"/>
  <c r="B7"/>
  <c r="B6"/>
  <c r="B5"/>
  <c r="B4"/>
  <c r="B72"/>
  <c r="B73"/>
  <c r="B74"/>
  <c r="B75"/>
  <c r="B76"/>
  <c r="B77"/>
  <c r="B78"/>
  <c r="B79"/>
  <c r="B80"/>
  <c r="B81"/>
  <c r="B82"/>
  <c r="B83"/>
  <c r="B84"/>
  <c r="B85"/>
  <c r="B86"/>
  <c r="B89"/>
  <c r="B90"/>
  <c r="B91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4"/>
  <c r="G26"/>
  <c r="G25"/>
  <c r="G22"/>
  <c r="G23"/>
  <c r="G8"/>
  <c r="G9"/>
  <c r="G10"/>
  <c r="G11"/>
  <c r="G12"/>
  <c r="G13"/>
  <c r="G14"/>
  <c r="G4"/>
  <c r="G15"/>
  <c r="G16"/>
  <c r="G5"/>
  <c r="G17"/>
  <c r="G6"/>
  <c r="G18"/>
  <c r="G19"/>
  <c r="G7"/>
  <c r="G20"/>
  <c r="G79"/>
  <c r="G80"/>
  <c r="G81"/>
  <c r="G82"/>
  <c r="G83"/>
  <c r="G84"/>
  <c r="G85"/>
  <c r="G86"/>
  <c r="G88"/>
  <c r="G89"/>
  <c r="G90"/>
  <c r="G91"/>
  <c r="R49" i="15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O69"/>
  <c r="O70"/>
  <c r="B24" s="1"/>
  <c r="O68"/>
  <c r="O67"/>
  <c r="B27" s="1"/>
  <c r="O66"/>
  <c r="O65"/>
  <c r="O64"/>
  <c r="O63"/>
  <c r="O62"/>
  <c r="O61"/>
  <c r="O60"/>
  <c r="G5" s="1"/>
  <c r="O59"/>
  <c r="O58"/>
  <c r="O71"/>
  <c r="B23" s="1"/>
  <c r="O72"/>
  <c r="B36"/>
  <c r="O57"/>
  <c r="O56"/>
  <c r="O55"/>
  <c r="O54"/>
  <c r="B40" s="1"/>
  <c r="O53"/>
  <c r="O52"/>
  <c r="G31" s="1"/>
  <c r="O51"/>
  <c r="O50"/>
  <c r="O49"/>
  <c r="B45"/>
  <c r="B44"/>
  <c r="B43"/>
  <c r="B41"/>
  <c r="B39"/>
  <c r="B38"/>
  <c r="B37"/>
  <c r="B35"/>
  <c r="B33"/>
  <c r="B32"/>
  <c r="B31"/>
  <c r="B30"/>
  <c r="B29"/>
  <c r="B28"/>
  <c r="B26"/>
  <c r="B25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  <c r="B91"/>
  <c r="B92"/>
  <c r="B93"/>
  <c r="B94"/>
  <c r="G36"/>
  <c r="G38"/>
  <c r="G37"/>
  <c r="G32"/>
  <c r="G34"/>
  <c r="G35"/>
  <c r="G19"/>
  <c r="G4"/>
  <c r="G20"/>
  <c r="G21"/>
  <c r="G6"/>
  <c r="G22"/>
  <c r="G7"/>
  <c r="G23"/>
  <c r="G8"/>
  <c r="G9"/>
  <c r="G25"/>
  <c r="G26"/>
  <c r="G11"/>
  <c r="G27"/>
  <c r="G12"/>
  <c r="G28"/>
  <c r="G13"/>
  <c r="G29"/>
  <c r="G14"/>
  <c r="G15"/>
  <c r="G16"/>
  <c r="G17"/>
  <c r="G30"/>
  <c r="G18"/>
  <c r="G84"/>
  <c r="G85"/>
  <c r="G86"/>
  <c r="G87"/>
  <c r="G88"/>
  <c r="G89"/>
  <c r="G90"/>
  <c r="G91"/>
  <c r="G92"/>
  <c r="G93"/>
  <c r="G94"/>
  <c r="C95"/>
  <c r="D95"/>
  <c r="R5" i="11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R5" i="16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R5" i="15"/>
  <c r="R6"/>
  <c r="R7"/>
  <c r="R8"/>
  <c r="R9"/>
  <c r="R10"/>
  <c r="R11"/>
  <c r="R12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Q5"/>
  <c r="Q6"/>
  <c r="Q7"/>
  <c r="Q8"/>
  <c r="Q9"/>
  <c r="Q10"/>
  <c r="Q11"/>
  <c r="Q12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R4" i="11"/>
  <c r="Q4"/>
  <c r="B64" i="16"/>
  <c r="B65"/>
  <c r="B66"/>
  <c r="B68"/>
  <c r="B69"/>
  <c r="B70"/>
  <c r="B71"/>
  <c r="B67"/>
  <c r="G45" i="15"/>
  <c r="G43"/>
  <c r="G46"/>
  <c r="G51"/>
  <c r="G47"/>
  <c r="G39"/>
  <c r="G48"/>
  <c r="G40"/>
  <c r="G41"/>
  <c r="G42"/>
  <c r="G52"/>
  <c r="G50"/>
  <c r="G53"/>
  <c r="G49"/>
  <c r="G54"/>
  <c r="G55"/>
  <c r="G56"/>
  <c r="G57"/>
  <c r="G58"/>
  <c r="G59"/>
  <c r="G72"/>
  <c r="G60"/>
  <c r="G73"/>
  <c r="G71"/>
  <c r="G61"/>
  <c r="G80"/>
  <c r="G62"/>
  <c r="G82"/>
  <c r="G70"/>
  <c r="G75"/>
  <c r="G74"/>
  <c r="G83"/>
  <c r="G77"/>
  <c r="G76"/>
  <c r="G69"/>
  <c r="G81"/>
  <c r="G68"/>
  <c r="G78"/>
  <c r="G67"/>
  <c r="G66"/>
  <c r="G65"/>
  <c r="G64"/>
  <c r="G63"/>
  <c r="G79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80"/>
  <c r="B90"/>
  <c r="B88"/>
  <c r="B87"/>
  <c r="B86"/>
  <c r="B83"/>
  <c r="B84"/>
  <c r="B85"/>
  <c r="B82"/>
  <c r="B79"/>
  <c r="B81"/>
  <c r="B89"/>
  <c r="R4"/>
  <c r="Q4"/>
  <c r="G44"/>
  <c r="I95"/>
  <c r="H95"/>
  <c r="O33" i="11"/>
  <c r="O32"/>
  <c r="B55" s="1"/>
  <c r="O31"/>
  <c r="O30"/>
  <c r="O29"/>
  <c r="B52" s="1"/>
  <c r="O28"/>
  <c r="G45" s="1"/>
  <c r="O27"/>
  <c r="G44" s="1"/>
  <c r="O26"/>
  <c r="B49" s="1"/>
  <c r="O25"/>
  <c r="G49" s="1"/>
  <c r="O24"/>
  <c r="G47" s="1"/>
  <c r="O23"/>
  <c r="B46" s="1"/>
  <c r="O22"/>
  <c r="G52" s="1"/>
  <c r="O21"/>
  <c r="G34" s="1"/>
  <c r="O20"/>
  <c r="B43" s="1"/>
  <c r="O19"/>
  <c r="G53" s="1"/>
  <c r="O18"/>
  <c r="O48" i="15"/>
  <c r="O47"/>
  <c r="O46"/>
  <c r="O45"/>
  <c r="O44"/>
  <c r="O43"/>
  <c r="O42"/>
  <c r="O41"/>
  <c r="O40"/>
  <c r="O39"/>
  <c r="O38"/>
  <c r="O37"/>
  <c r="O36"/>
  <c r="O35"/>
  <c r="O34"/>
  <c r="O33"/>
  <c r="O32"/>
  <c r="O31"/>
  <c r="O30"/>
  <c r="O29"/>
  <c r="O28"/>
  <c r="O72" i="16"/>
  <c r="B60" s="1"/>
  <c r="O73"/>
  <c r="O74"/>
  <c r="B62" s="1"/>
  <c r="O71"/>
  <c r="B59" s="1"/>
  <c r="O70"/>
  <c r="O69"/>
  <c r="O68"/>
  <c r="B56" s="1"/>
  <c r="O67"/>
  <c r="O66"/>
  <c r="O65"/>
  <c r="B53" s="1"/>
  <c r="B52"/>
  <c r="B54"/>
  <c r="B55"/>
  <c r="B58"/>
  <c r="B61"/>
  <c r="O52" i="11"/>
  <c r="O51"/>
  <c r="O50"/>
  <c r="O38"/>
  <c r="G39" s="1"/>
  <c r="O37"/>
  <c r="G40" s="1"/>
  <c r="O36"/>
  <c r="O35"/>
  <c r="B58" s="1"/>
  <c r="O34"/>
  <c r="G35" s="1"/>
  <c r="O30" i="16"/>
  <c r="O29"/>
  <c r="G52" s="1"/>
  <c r="O28"/>
  <c r="O27"/>
  <c r="O26"/>
  <c r="G55" s="1"/>
  <c r="O25"/>
  <c r="O24"/>
  <c r="O23"/>
  <c r="O22"/>
  <c r="O21"/>
  <c r="G60"/>
  <c r="G59"/>
  <c r="G58"/>
  <c r="G56"/>
  <c r="G53"/>
  <c r="O87" i="15"/>
  <c r="O86"/>
  <c r="O85"/>
  <c r="O84"/>
  <c r="O83"/>
  <c r="O82"/>
  <c r="O81"/>
  <c r="O90" i="16"/>
  <c r="O89"/>
  <c r="O75"/>
  <c r="B63" s="1"/>
  <c r="O35"/>
  <c r="R4"/>
  <c r="Q4"/>
  <c r="O94" i="15"/>
  <c r="O88"/>
  <c r="O25"/>
  <c r="O26"/>
  <c r="O27"/>
  <c r="O73"/>
  <c r="O74"/>
  <c r="O75"/>
  <c r="O76"/>
  <c r="O24"/>
  <c r="O23"/>
  <c r="O12"/>
  <c r="O13"/>
  <c r="O14"/>
  <c r="O15"/>
  <c r="O16"/>
  <c r="O17"/>
  <c r="O18"/>
  <c r="O19"/>
  <c r="O20"/>
  <c r="O21"/>
  <c r="O22"/>
  <c r="O77"/>
  <c r="O78"/>
  <c r="O79"/>
  <c r="O80"/>
  <c r="O89"/>
  <c r="O90"/>
  <c r="O91"/>
  <c r="O92"/>
  <c r="O93"/>
  <c r="O11"/>
  <c r="O10"/>
  <c r="O9"/>
  <c r="O8"/>
  <c r="O7"/>
  <c r="O6"/>
  <c r="O5"/>
  <c r="O4"/>
  <c r="I92" i="16"/>
  <c r="H92"/>
  <c r="D92"/>
  <c r="C92"/>
  <c r="O91"/>
  <c r="O34"/>
  <c r="O33"/>
  <c r="O32"/>
  <c r="O31"/>
  <c r="O20"/>
  <c r="O19"/>
  <c r="G49" s="1"/>
  <c r="O18"/>
  <c r="G50" s="1"/>
  <c r="O17"/>
  <c r="G47" s="1"/>
  <c r="O16"/>
  <c r="O15"/>
  <c r="O14"/>
  <c r="G48" s="1"/>
  <c r="O13"/>
  <c r="O12"/>
  <c r="O11"/>
  <c r="O10"/>
  <c r="O9"/>
  <c r="O8"/>
  <c r="O7"/>
  <c r="O6"/>
  <c r="O5"/>
  <c r="O4"/>
  <c r="O14" i="11"/>
  <c r="B37" s="1"/>
  <c r="O13"/>
  <c r="O12"/>
  <c r="O11"/>
  <c r="B34" s="1"/>
  <c r="O10"/>
  <c r="G30" s="1"/>
  <c r="O9"/>
  <c r="G29" s="1"/>
  <c r="O8"/>
  <c r="B31" s="1"/>
  <c r="O7"/>
  <c r="G27" s="1"/>
  <c r="O15"/>
  <c r="G17" s="1"/>
  <c r="O16"/>
  <c r="O17"/>
  <c r="B40" s="1"/>
  <c r="O53"/>
  <c r="O54"/>
  <c r="O62"/>
  <c r="O63"/>
  <c r="O64"/>
  <c r="O65"/>
  <c r="O66"/>
  <c r="O6"/>
  <c r="G26" s="1"/>
  <c r="O5"/>
  <c r="B30" s="1"/>
  <c r="O4"/>
  <c r="G25" s="1"/>
  <c r="I67"/>
  <c r="H67"/>
  <c r="D67"/>
  <c r="C67"/>
  <c r="G6" l="1"/>
  <c r="G87" i="16"/>
  <c r="B15"/>
  <c r="G10" i="15"/>
  <c r="G24"/>
  <c r="B34"/>
  <c r="G33"/>
  <c r="B42"/>
  <c r="G32" i="11"/>
  <c r="G23"/>
  <c r="G41"/>
  <c r="G38"/>
  <c r="G37"/>
  <c r="G19"/>
  <c r="G46"/>
  <c r="G48"/>
  <c r="B38"/>
  <c r="B47"/>
  <c r="B56"/>
  <c r="G28"/>
  <c r="G54"/>
  <c r="G50"/>
  <c r="B35"/>
  <c r="B44"/>
  <c r="B53"/>
  <c r="G31"/>
  <c r="G43"/>
  <c r="G42"/>
  <c r="B32"/>
  <c r="B41"/>
  <c r="B50"/>
  <c r="G18"/>
  <c r="G51"/>
  <c r="G36"/>
  <c r="B29"/>
  <c r="B59"/>
  <c r="B61"/>
  <c r="B27"/>
  <c r="B28"/>
  <c r="B33"/>
  <c r="B36"/>
  <c r="B39"/>
  <c r="B42"/>
  <c r="B45"/>
  <c r="B48"/>
  <c r="B51"/>
  <c r="B54"/>
  <c r="B57"/>
  <c r="B60"/>
  <c r="G33"/>
  <c r="G24"/>
  <c r="G74" i="16"/>
  <c r="G54"/>
  <c r="G57"/>
  <c r="G51"/>
  <c r="B57"/>
  <c r="G65"/>
  <c r="G63"/>
  <c r="G78"/>
  <c r="F10"/>
  <c r="F9"/>
  <c r="F10" i="11"/>
  <c r="F9"/>
  <c r="F9" i="15"/>
  <c r="F10"/>
  <c r="B47" i="16"/>
  <c r="B44"/>
  <c r="G64"/>
  <c r="B48"/>
  <c r="B45"/>
  <c r="G71"/>
  <c r="B42"/>
  <c r="G75"/>
  <c r="B46"/>
  <c r="B41"/>
  <c r="G70"/>
  <c r="B51"/>
  <c r="B40"/>
  <c r="B43"/>
  <c r="B49"/>
  <c r="B50"/>
  <c r="G68"/>
  <c r="G77"/>
  <c r="G61"/>
  <c r="G66"/>
  <c r="G67"/>
  <c r="G69"/>
  <c r="G73"/>
  <c r="G72"/>
  <c r="G62"/>
  <c r="F3" i="15"/>
  <c r="G76" i="16"/>
  <c r="F4"/>
  <c r="F3"/>
  <c r="F4" i="15"/>
  <c r="F4" i="11"/>
  <c r="F3"/>
</calcChain>
</file>

<file path=xl/sharedStrings.xml><?xml version="1.0" encoding="utf-8"?>
<sst xmlns="http://schemas.openxmlformats.org/spreadsheetml/2006/main" count="394" uniqueCount="71">
  <si>
    <t>Call</t>
  </si>
  <si>
    <t>Цена</t>
  </si>
  <si>
    <t>Объем</t>
  </si>
  <si>
    <t>ОИ</t>
  </si>
  <si>
    <t>Put</t>
  </si>
  <si>
    <t>Итого</t>
  </si>
  <si>
    <t>Put/Call</t>
  </si>
  <si>
    <t>По объему</t>
  </si>
  <si>
    <t>По ОИ</t>
  </si>
  <si>
    <t>премия</t>
  </si>
  <si>
    <t>EUR</t>
  </si>
  <si>
    <t>GBP</t>
  </si>
  <si>
    <t>AUD</t>
  </si>
  <si>
    <t>страйк</t>
  </si>
  <si>
    <t>Forward Points</t>
  </si>
  <si>
    <t>Call/Put</t>
  </si>
  <si>
    <t>Для CME</t>
  </si>
  <si>
    <t>----</t>
  </si>
  <si>
    <t>Число</t>
  </si>
  <si>
    <t>2 фев</t>
  </si>
  <si>
    <t>30 янв</t>
  </si>
  <si>
    <t>29 янв</t>
  </si>
  <si>
    <t>28 янв</t>
  </si>
  <si>
    <t>27 янв</t>
  </si>
  <si>
    <t>26 янв</t>
  </si>
  <si>
    <t>23 янв</t>
  </si>
  <si>
    <t>22 янв</t>
  </si>
  <si>
    <t>21 янв</t>
  </si>
  <si>
    <t>20 янв</t>
  </si>
  <si>
    <t>19 янв</t>
  </si>
  <si>
    <t>16 янв</t>
  </si>
  <si>
    <t>15 янв</t>
  </si>
  <si>
    <t>14 янв</t>
  </si>
  <si>
    <t>13 янв</t>
  </si>
  <si>
    <t>12 янв</t>
  </si>
  <si>
    <t>9 янв</t>
  </si>
  <si>
    <t>8 янв</t>
  </si>
  <si>
    <t>7 янв</t>
  </si>
  <si>
    <t>6 янв</t>
  </si>
  <si>
    <t>5 янв</t>
  </si>
  <si>
    <t>3 фев</t>
  </si>
  <si>
    <t>4 фев</t>
  </si>
  <si>
    <t>5 фев</t>
  </si>
  <si>
    <t>6 фев</t>
  </si>
  <si>
    <t>9 фев</t>
  </si>
  <si>
    <t>10 фев</t>
  </si>
  <si>
    <t>11 фев</t>
  </si>
  <si>
    <t>12 фев</t>
  </si>
  <si>
    <t>13 фев</t>
  </si>
  <si>
    <t>16 фев</t>
  </si>
  <si>
    <t>Сильные</t>
  </si>
  <si>
    <t>Средние</t>
  </si>
  <si>
    <t>Слабые</t>
  </si>
  <si>
    <t xml:space="preserve"> &lt; 500</t>
  </si>
  <si>
    <t>&lt; 1000</t>
  </si>
  <si>
    <t xml:space="preserve">500-1000 </t>
  </si>
  <si>
    <t>1000-2000</t>
  </si>
  <si>
    <t>1000 &gt;</t>
  </si>
  <si>
    <t>2000 &gt;</t>
  </si>
  <si>
    <t>&lt; 100</t>
  </si>
  <si>
    <t>&lt; 500</t>
  </si>
  <si>
    <t>100-300</t>
  </si>
  <si>
    <t>500-1000</t>
  </si>
  <si>
    <t>300 &gt;</t>
  </si>
  <si>
    <t>&lt; 50</t>
  </si>
  <si>
    <t>&lt; 300</t>
  </si>
  <si>
    <t>50-100</t>
  </si>
  <si>
    <t>300-500</t>
  </si>
  <si>
    <t>100 &gt;</t>
  </si>
  <si>
    <t>500 &gt;</t>
  </si>
  <si>
    <t>EUR1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</si>
</sst>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_ "/>
  </numFmts>
  <fonts count="1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rgb="FF3794FB"/>
      <name val="Calibri"/>
      <family val="2"/>
      <charset val="204"/>
      <scheme val="minor"/>
    </font>
    <font>
      <b/>
      <sz val="11"/>
      <color rgb="FF3794FB"/>
      <name val="Calibri"/>
      <family val="2"/>
      <charset val="204"/>
      <scheme val="minor"/>
    </font>
    <font>
      <b/>
      <sz val="14"/>
      <color rgb="FFFF4747"/>
      <name val="Calibri"/>
      <family val="2"/>
      <charset val="204"/>
      <scheme val="minor"/>
    </font>
    <font>
      <b/>
      <sz val="11"/>
      <color rgb="FFFF4747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sz val="6"/>
      <color rgb="FF000000"/>
      <name val="Lucida Console"/>
      <family val="3"/>
      <charset val="134"/>
    </font>
    <font>
      <b/>
      <sz val="14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color rgb="FF000000"/>
      <name val="Calibri"/>
      <family val="3"/>
      <charset val="134"/>
    </font>
  </fonts>
  <fills count="17">
    <fill>
      <patternFill patternType="none"/>
    </fill>
    <fill>
      <patternFill patternType="gray125"/>
    </fill>
    <fill>
      <patternFill patternType="solid">
        <fgColor rgb="FFFF4747"/>
        <bgColor indexed="64"/>
      </patternFill>
    </fill>
    <fill>
      <patternFill patternType="solid">
        <fgColor rgb="FF3794FB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65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rgb="FF66FF3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2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medium">
        <color auto="1"/>
      </right>
      <top style="thin">
        <color theme="0" tint="-0.499984740745262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10">
    <xf numFmtId="0" fontId="0" fillId="0" borderId="0"/>
    <xf numFmtId="0" fontId="3" fillId="0" borderId="0">
      <alignment horizontal="center" vertical="center"/>
    </xf>
    <xf numFmtId="0" fontId="5" fillId="0" borderId="0">
      <alignment horizontal="center" vertical="center"/>
    </xf>
    <xf numFmtId="0" fontId="1" fillId="0" borderId="5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9" fontId="12" fillId="0" borderId="0" applyFont="0" applyFill="0" applyBorder="0" applyAlignment="0" applyProtection="0"/>
    <xf numFmtId="0" fontId="13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6" borderId="0" applyNumberFormat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3" xfId="0" applyFont="1" applyBorder="1"/>
    <xf numFmtId="0" fontId="1" fillId="0" borderId="6" xfId="0" applyFont="1" applyBorder="1"/>
    <xf numFmtId="0" fontId="1" fillId="0" borderId="4" xfId="0" applyFont="1" applyBorder="1"/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/>
    <xf numFmtId="0" fontId="1" fillId="0" borderId="7" xfId="0" applyFont="1" applyBorder="1"/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1" fillId="0" borderId="2" xfId="0" applyNumberFormat="1" applyFont="1" applyBorder="1"/>
    <xf numFmtId="0" fontId="6" fillId="4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2" fontId="1" fillId="6" borderId="1" xfId="0" applyNumberFormat="1" applyFont="1" applyFill="1" applyBorder="1"/>
    <xf numFmtId="0" fontId="5" fillId="0" borderId="0" xfId="2">
      <alignment horizontal="center" vertical="center"/>
    </xf>
    <xf numFmtId="0" fontId="3" fillId="0" borderId="0" xfId="1">
      <alignment horizontal="center" vertical="center"/>
    </xf>
    <xf numFmtId="0" fontId="1" fillId="0" borderId="5" xfId="3" applyFont="1"/>
    <xf numFmtId="0" fontId="1" fillId="0" borderId="9" xfId="0" applyFont="1" applyFill="1" applyBorder="1"/>
    <xf numFmtId="0" fontId="1" fillId="0" borderId="10" xfId="0" applyFont="1" applyFill="1" applyBorder="1"/>
    <xf numFmtId="0" fontId="1" fillId="0" borderId="11" xfId="0" applyFont="1" applyFill="1" applyBorder="1"/>
    <xf numFmtId="0" fontId="1" fillId="0" borderId="8" xfId="0" applyFont="1" applyFill="1" applyBorder="1"/>
    <xf numFmtId="0" fontId="7" fillId="9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0" borderId="5" xfId="3"/>
    <xf numFmtId="165" fontId="8" fillId="0" borderId="0" xfId="0" applyNumberFormat="1" applyFont="1" applyFill="1" applyBorder="1" applyAlignment="1">
      <alignment horizontal="left" vertical="top"/>
    </xf>
    <xf numFmtId="0" fontId="9" fillId="0" borderId="5" xfId="3" applyFont="1"/>
    <xf numFmtId="2" fontId="1" fillId="10" borderId="1" xfId="0" applyNumberFormat="1" applyFont="1" applyFill="1" applyBorder="1"/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6" borderId="1" xfId="0" applyFont="1" applyFill="1" applyBorder="1"/>
    <xf numFmtId="0" fontId="9" fillId="10" borderId="1" xfId="0" applyFont="1" applyFill="1" applyBorder="1"/>
    <xf numFmtId="0" fontId="9" fillId="3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49" fontId="0" fillId="0" borderId="15" xfId="6" applyNumberFormat="1" applyFont="1" applyBorder="1" applyAlignment="1">
      <alignment horizontal="center" vertical="center"/>
    </xf>
    <xf numFmtId="49" fontId="0" fillId="0" borderId="16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64" fontId="11" fillId="11" borderId="12" xfId="4" applyNumberFormat="1" applyFont="1" applyBorder="1"/>
    <xf numFmtId="164" fontId="11" fillId="12" borderId="12" xfId="5" applyNumberFormat="1" applyFont="1" applyBorder="1"/>
    <xf numFmtId="0" fontId="6" fillId="4" borderId="24" xfId="0" applyFont="1" applyFill="1" applyBorder="1" applyAlignment="1">
      <alignment horizontal="center" vertical="center"/>
    </xf>
    <xf numFmtId="0" fontId="6" fillId="5" borderId="24" xfId="0" applyFont="1" applyFill="1" applyBorder="1" applyAlignment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12" fillId="16" borderId="22" xfId="9" applyFont="1" applyBorder="1" applyAlignment="1">
      <alignment horizontal="center" vertical="center"/>
    </xf>
    <xf numFmtId="0" fontId="12" fillId="16" borderId="21" xfId="9" applyFont="1" applyBorder="1" applyAlignment="1">
      <alignment horizontal="center" vertical="center"/>
    </xf>
    <xf numFmtId="0" fontId="12" fillId="16" borderId="18" xfId="9" applyFont="1" applyBorder="1" applyAlignment="1">
      <alignment horizontal="center" vertical="center"/>
    </xf>
    <xf numFmtId="0" fontId="12" fillId="16" borderId="17" xfId="9" applyFont="1" applyBorder="1" applyAlignment="1">
      <alignment horizontal="center" vertical="center"/>
    </xf>
    <xf numFmtId="0" fontId="12" fillId="14" borderId="22" xfId="7" applyFont="1" applyBorder="1" applyAlignment="1">
      <alignment horizontal="center" vertical="center"/>
    </xf>
    <xf numFmtId="0" fontId="12" fillId="14" borderId="21" xfId="7" applyFont="1" applyBorder="1" applyAlignment="1">
      <alignment horizontal="center" vertical="center"/>
    </xf>
    <xf numFmtId="0" fontId="12" fillId="14" borderId="18" xfId="7" applyFont="1" applyBorder="1" applyAlignment="1">
      <alignment horizontal="center" vertical="center"/>
    </xf>
    <xf numFmtId="0" fontId="12" fillId="14" borderId="17" xfId="7" applyFont="1" applyBorder="1" applyAlignment="1">
      <alignment horizontal="center" vertical="center"/>
    </xf>
    <xf numFmtId="0" fontId="12" fillId="15" borderId="20" xfId="8" applyFont="1" applyBorder="1" applyAlignment="1">
      <alignment horizontal="center" vertical="center"/>
    </xf>
    <xf numFmtId="0" fontId="12" fillId="15" borderId="19" xfId="8" applyFont="1" applyBorder="1" applyAlignment="1">
      <alignment horizontal="center" vertical="center"/>
    </xf>
    <xf numFmtId="0" fontId="12" fillId="15" borderId="18" xfId="8" applyFont="1" applyBorder="1" applyAlignment="1">
      <alignment horizontal="center" vertical="center"/>
    </xf>
    <xf numFmtId="0" fontId="12" fillId="15" borderId="17" xfId="8" applyFont="1" applyBorder="1" applyAlignment="1">
      <alignment horizontal="center" vertical="center"/>
    </xf>
    <xf numFmtId="0" fontId="6" fillId="16" borderId="27" xfId="9" applyFont="1" applyBorder="1" applyAlignment="1">
      <alignment horizontal="center" vertical="center"/>
    </xf>
    <xf numFmtId="0" fontId="6" fillId="16" borderId="28" xfId="9" applyFont="1" applyBorder="1" applyAlignment="1">
      <alignment horizontal="center" vertical="center"/>
    </xf>
    <xf numFmtId="0" fontId="6" fillId="14" borderId="27" xfId="7" applyFont="1" applyBorder="1" applyAlignment="1">
      <alignment horizontal="center" vertical="center"/>
    </xf>
    <xf numFmtId="0" fontId="6" fillId="14" borderId="28" xfId="7" applyFont="1" applyBorder="1" applyAlignment="1">
      <alignment horizontal="center" vertical="center"/>
    </xf>
    <xf numFmtId="0" fontId="6" fillId="15" borderId="27" xfId="8" applyFont="1" applyBorder="1" applyAlignment="1">
      <alignment horizontal="center" vertical="center"/>
    </xf>
    <xf numFmtId="0" fontId="6" fillId="15" borderId="28" xfId="8" applyFont="1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9" fillId="3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9" fillId="13" borderId="13" xfId="0" applyFont="1" applyFill="1" applyBorder="1" applyAlignment="1">
      <alignment horizontal="center" vertical="center"/>
    </xf>
    <xf numFmtId="0" fontId="9" fillId="13" borderId="7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</cellXfs>
  <cellStyles count="10">
    <cellStyle name="60% - Акцент1" xfId="4" builtinId="32"/>
    <cellStyle name="Call" xfId="1"/>
    <cellStyle name="Put" xfId="2"/>
    <cellStyle name="Акцент2" xfId="5" builtinId="33"/>
    <cellStyle name="Нейтральный" xfId="9" builtinId="28"/>
    <cellStyle name="Объем ОИ" xfId="3"/>
    <cellStyle name="Обычный" xfId="0" builtinId="0"/>
    <cellStyle name="Плохой" xfId="8" builtinId="27"/>
    <cellStyle name="Процентный" xfId="6" builtinId="5"/>
    <cellStyle name="Хороший" xfId="7" builtinId="26"/>
  </cellStyles>
  <dxfs count="0"/>
  <tableStyles count="0" defaultTableStyle="TableStyleMedium9" defaultPivotStyle="PivotStyleLight16"/>
  <colors>
    <mruColors>
      <color rgb="FFFF0D0D"/>
      <color rgb="FF0066FF"/>
      <color rgb="FF1506D8"/>
      <color rgb="FF6058FE"/>
      <color rgb="FFFF4747"/>
      <color rgb="FF3794FB"/>
      <color rgb="FF66FF33"/>
      <color rgb="FFFF6565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strRef>
              <c:f>'Графики '!$B$2</c:f>
              <c:strCache>
                <c:ptCount val="1"/>
                <c:pt idx="0">
                  <c:v>Объем</c:v>
                </c:pt>
              </c:strCache>
            </c:strRef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strRef>
              <c:f>'Графики '!$A$3:$A$33</c:f>
              <c:strCache>
                <c:ptCount val="31"/>
                <c:pt idx="0">
                  <c:v>5 янв</c:v>
                </c:pt>
                <c:pt idx="1">
                  <c:v>6 янв</c:v>
                </c:pt>
                <c:pt idx="2">
                  <c:v>7 янв</c:v>
                </c:pt>
                <c:pt idx="3">
                  <c:v>8 янв</c:v>
                </c:pt>
                <c:pt idx="4">
                  <c:v>9 янв</c:v>
                </c:pt>
                <c:pt idx="5">
                  <c:v>12 янв</c:v>
                </c:pt>
                <c:pt idx="6">
                  <c:v>13 янв</c:v>
                </c:pt>
                <c:pt idx="7">
                  <c:v>14 янв</c:v>
                </c:pt>
                <c:pt idx="8">
                  <c:v>15 янв</c:v>
                </c:pt>
                <c:pt idx="9">
                  <c:v>16 янв</c:v>
                </c:pt>
                <c:pt idx="10">
                  <c:v>19 янв</c:v>
                </c:pt>
                <c:pt idx="11">
                  <c:v>20 янв</c:v>
                </c:pt>
                <c:pt idx="12">
                  <c:v>21 янв</c:v>
                </c:pt>
                <c:pt idx="13">
                  <c:v>22 янв</c:v>
                </c:pt>
                <c:pt idx="14">
                  <c:v>23 янв</c:v>
                </c:pt>
                <c:pt idx="15">
                  <c:v>26 янв</c:v>
                </c:pt>
                <c:pt idx="16">
                  <c:v>27 янв</c:v>
                </c:pt>
                <c:pt idx="17">
                  <c:v>28 янв</c:v>
                </c:pt>
                <c:pt idx="18">
                  <c:v>29 янв</c:v>
                </c:pt>
                <c:pt idx="19">
                  <c:v>30 янв</c:v>
                </c:pt>
                <c:pt idx="20">
                  <c:v>2 фев</c:v>
                </c:pt>
                <c:pt idx="21">
                  <c:v>3 фев</c:v>
                </c:pt>
                <c:pt idx="22">
                  <c:v>4 фев</c:v>
                </c:pt>
                <c:pt idx="23">
                  <c:v>5 фев</c:v>
                </c:pt>
                <c:pt idx="24">
                  <c:v>6 фев</c:v>
                </c:pt>
                <c:pt idx="25">
                  <c:v>9 фев</c:v>
                </c:pt>
                <c:pt idx="26">
                  <c:v>10 фев</c:v>
                </c:pt>
                <c:pt idx="27">
                  <c:v>11 фев</c:v>
                </c:pt>
                <c:pt idx="28">
                  <c:v>12 фев</c:v>
                </c:pt>
                <c:pt idx="29">
                  <c:v>13 фев</c:v>
                </c:pt>
                <c:pt idx="30">
                  <c:v>16 фев</c:v>
                </c:pt>
              </c:strCache>
            </c:strRef>
          </c:cat>
          <c:val>
            <c:numRef>
              <c:f>'Графики '!$B$3:$B$33</c:f>
              <c:numCache>
                <c:formatCode>General</c:formatCode>
                <c:ptCount val="31"/>
                <c:pt idx="0">
                  <c:v>1.1000000000000001</c:v>
                </c:pt>
                <c:pt idx="1">
                  <c:v>1.4</c:v>
                </c:pt>
                <c:pt idx="2">
                  <c:v>2.0099999999999998</c:v>
                </c:pt>
                <c:pt idx="3">
                  <c:v>0.74</c:v>
                </c:pt>
                <c:pt idx="4">
                  <c:v>1.1299999999999999</c:v>
                </c:pt>
                <c:pt idx="5">
                  <c:v>1.37</c:v>
                </c:pt>
                <c:pt idx="6">
                  <c:v>1.71</c:v>
                </c:pt>
                <c:pt idx="7">
                  <c:v>1.67</c:v>
                </c:pt>
                <c:pt idx="8">
                  <c:v>2.2000000000000002</c:v>
                </c:pt>
                <c:pt idx="9">
                  <c:v>1.97</c:v>
                </c:pt>
                <c:pt idx="10">
                  <c:v>1.88</c:v>
                </c:pt>
                <c:pt idx="11">
                  <c:v>1.27</c:v>
                </c:pt>
                <c:pt idx="12">
                  <c:v>1.25</c:v>
                </c:pt>
                <c:pt idx="13">
                  <c:v>0.74</c:v>
                </c:pt>
                <c:pt idx="14">
                  <c:v>0.95</c:v>
                </c:pt>
                <c:pt idx="15">
                  <c:v>1.49</c:v>
                </c:pt>
                <c:pt idx="16">
                  <c:v>0.82</c:v>
                </c:pt>
                <c:pt idx="17">
                  <c:v>0.73</c:v>
                </c:pt>
                <c:pt idx="18">
                  <c:v>0.77</c:v>
                </c:pt>
                <c:pt idx="19">
                  <c:v>0.89</c:v>
                </c:pt>
                <c:pt idx="20">
                  <c:v>2.12</c:v>
                </c:pt>
                <c:pt idx="21">
                  <c:v>1.0900000000000001</c:v>
                </c:pt>
                <c:pt idx="22">
                  <c:v>1.04</c:v>
                </c:pt>
                <c:pt idx="23">
                  <c:v>1.22</c:v>
                </c:pt>
                <c:pt idx="24">
                  <c:v>1.51</c:v>
                </c:pt>
                <c:pt idx="25">
                  <c:v>1.67</c:v>
                </c:pt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strRef>
              <c:f>'Графики '!$A$3:$A$33</c:f>
              <c:strCache>
                <c:ptCount val="31"/>
                <c:pt idx="0">
                  <c:v>5 янв</c:v>
                </c:pt>
                <c:pt idx="1">
                  <c:v>6 янв</c:v>
                </c:pt>
                <c:pt idx="2">
                  <c:v>7 янв</c:v>
                </c:pt>
                <c:pt idx="3">
                  <c:v>8 янв</c:v>
                </c:pt>
                <c:pt idx="4">
                  <c:v>9 янв</c:v>
                </c:pt>
                <c:pt idx="5">
                  <c:v>12 янв</c:v>
                </c:pt>
                <c:pt idx="6">
                  <c:v>13 янв</c:v>
                </c:pt>
                <c:pt idx="7">
                  <c:v>14 янв</c:v>
                </c:pt>
                <c:pt idx="8">
                  <c:v>15 янв</c:v>
                </c:pt>
                <c:pt idx="9">
                  <c:v>16 янв</c:v>
                </c:pt>
                <c:pt idx="10">
                  <c:v>19 янв</c:v>
                </c:pt>
                <c:pt idx="11">
                  <c:v>20 янв</c:v>
                </c:pt>
                <c:pt idx="12">
                  <c:v>21 янв</c:v>
                </c:pt>
                <c:pt idx="13">
                  <c:v>22 янв</c:v>
                </c:pt>
                <c:pt idx="14">
                  <c:v>23 янв</c:v>
                </c:pt>
                <c:pt idx="15">
                  <c:v>26 янв</c:v>
                </c:pt>
                <c:pt idx="16">
                  <c:v>27 янв</c:v>
                </c:pt>
                <c:pt idx="17">
                  <c:v>28 янв</c:v>
                </c:pt>
                <c:pt idx="18">
                  <c:v>29 янв</c:v>
                </c:pt>
                <c:pt idx="19">
                  <c:v>30 янв</c:v>
                </c:pt>
                <c:pt idx="20">
                  <c:v>2 фев</c:v>
                </c:pt>
                <c:pt idx="21">
                  <c:v>3 фев</c:v>
                </c:pt>
                <c:pt idx="22">
                  <c:v>4 фев</c:v>
                </c:pt>
                <c:pt idx="23">
                  <c:v>5 фев</c:v>
                </c:pt>
                <c:pt idx="24">
                  <c:v>6 фев</c:v>
                </c:pt>
                <c:pt idx="25">
                  <c:v>9 фев</c:v>
                </c:pt>
                <c:pt idx="26">
                  <c:v>10 фев</c:v>
                </c:pt>
                <c:pt idx="27">
                  <c:v>11 фев</c:v>
                </c:pt>
                <c:pt idx="28">
                  <c:v>12 фев</c:v>
                </c:pt>
                <c:pt idx="29">
                  <c:v>13 фев</c:v>
                </c:pt>
                <c:pt idx="30">
                  <c:v>16 фев</c:v>
                </c:pt>
              </c:strCache>
            </c:strRef>
          </c:cat>
          <c:val>
            <c:numRef>
              <c:f>'Графики '!$C$3:$C$33</c:f>
              <c:numCache>
                <c:formatCode>General</c:formatCode>
                <c:ptCount val="31"/>
                <c:pt idx="0">
                  <c:v>1.3</c:v>
                </c:pt>
                <c:pt idx="1">
                  <c:v>1.1499999999999999</c:v>
                </c:pt>
                <c:pt idx="2">
                  <c:v>1.1200000000000001</c:v>
                </c:pt>
                <c:pt idx="3">
                  <c:v>1.21</c:v>
                </c:pt>
                <c:pt idx="4">
                  <c:v>1.26</c:v>
                </c:pt>
                <c:pt idx="5">
                  <c:v>1.47</c:v>
                </c:pt>
                <c:pt idx="6">
                  <c:v>1.24</c:v>
                </c:pt>
                <c:pt idx="7">
                  <c:v>1.35</c:v>
                </c:pt>
                <c:pt idx="8">
                  <c:v>1.29</c:v>
                </c:pt>
                <c:pt idx="9">
                  <c:v>1.1599999999999999</c:v>
                </c:pt>
                <c:pt idx="10">
                  <c:v>1.21</c:v>
                </c:pt>
                <c:pt idx="11">
                  <c:v>1.1200000000000001</c:v>
                </c:pt>
                <c:pt idx="12">
                  <c:v>1.01</c:v>
                </c:pt>
                <c:pt idx="13">
                  <c:v>1.0900000000000001</c:v>
                </c:pt>
                <c:pt idx="14">
                  <c:v>1.06</c:v>
                </c:pt>
                <c:pt idx="15">
                  <c:v>0.98</c:v>
                </c:pt>
                <c:pt idx="16">
                  <c:v>1.04</c:v>
                </c:pt>
                <c:pt idx="17">
                  <c:v>1.06</c:v>
                </c:pt>
                <c:pt idx="18">
                  <c:v>0.9</c:v>
                </c:pt>
                <c:pt idx="19">
                  <c:v>0.9</c:v>
                </c:pt>
                <c:pt idx="20">
                  <c:v>0.92</c:v>
                </c:pt>
                <c:pt idx="21">
                  <c:v>0.91</c:v>
                </c:pt>
                <c:pt idx="22">
                  <c:v>0.88</c:v>
                </c:pt>
                <c:pt idx="23">
                  <c:v>0.87</c:v>
                </c:pt>
                <c:pt idx="24">
                  <c:v>0.88</c:v>
                </c:pt>
                <c:pt idx="25">
                  <c:v>1</c:v>
                </c:pt>
              </c:numCache>
            </c:numRef>
          </c:val>
        </c:ser>
        <c:marker val="1"/>
        <c:axId val="85011456"/>
        <c:axId val="85029632"/>
      </c:lineChart>
      <c:catAx>
        <c:axId val="85011456"/>
        <c:scaling>
          <c:orientation val="minMax"/>
        </c:scaling>
        <c:axPos val="b"/>
        <c:numFmt formatCode="General" sourceLinked="1"/>
        <c:majorTickMark val="none"/>
        <c:tickLblPos val="nextTo"/>
        <c:crossAx val="85029632"/>
        <c:crossesAt val="1"/>
        <c:auto val="1"/>
        <c:lblAlgn val="ctr"/>
        <c:lblOffset val="100"/>
      </c:catAx>
      <c:valAx>
        <c:axId val="85029632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5011456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167" l="0.70000000000000062" r="0.70000000000000062" t="0.75000000000000167" header="0.30000000000000032" footer="0.30000000000000032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v>Объем</c:v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strRef>
              <c:f>'Графики '!$A$3:$A$33</c:f>
              <c:strCache>
                <c:ptCount val="31"/>
                <c:pt idx="0">
                  <c:v>5 янв</c:v>
                </c:pt>
                <c:pt idx="1">
                  <c:v>6 янв</c:v>
                </c:pt>
                <c:pt idx="2">
                  <c:v>7 янв</c:v>
                </c:pt>
                <c:pt idx="3">
                  <c:v>8 янв</c:v>
                </c:pt>
                <c:pt idx="4">
                  <c:v>9 янв</c:v>
                </c:pt>
                <c:pt idx="5">
                  <c:v>12 янв</c:v>
                </c:pt>
                <c:pt idx="6">
                  <c:v>13 янв</c:v>
                </c:pt>
                <c:pt idx="7">
                  <c:v>14 янв</c:v>
                </c:pt>
                <c:pt idx="8">
                  <c:v>15 янв</c:v>
                </c:pt>
                <c:pt idx="9">
                  <c:v>16 янв</c:v>
                </c:pt>
                <c:pt idx="10">
                  <c:v>19 янв</c:v>
                </c:pt>
                <c:pt idx="11">
                  <c:v>20 янв</c:v>
                </c:pt>
                <c:pt idx="12">
                  <c:v>21 янв</c:v>
                </c:pt>
                <c:pt idx="13">
                  <c:v>22 янв</c:v>
                </c:pt>
                <c:pt idx="14">
                  <c:v>23 янв</c:v>
                </c:pt>
                <c:pt idx="15">
                  <c:v>26 янв</c:v>
                </c:pt>
                <c:pt idx="16">
                  <c:v>27 янв</c:v>
                </c:pt>
                <c:pt idx="17">
                  <c:v>28 янв</c:v>
                </c:pt>
                <c:pt idx="18">
                  <c:v>29 янв</c:v>
                </c:pt>
                <c:pt idx="19">
                  <c:v>30 янв</c:v>
                </c:pt>
                <c:pt idx="20">
                  <c:v>2 фев</c:v>
                </c:pt>
                <c:pt idx="21">
                  <c:v>3 фев</c:v>
                </c:pt>
                <c:pt idx="22">
                  <c:v>4 фев</c:v>
                </c:pt>
                <c:pt idx="23">
                  <c:v>5 фев</c:v>
                </c:pt>
                <c:pt idx="24">
                  <c:v>6 фев</c:v>
                </c:pt>
                <c:pt idx="25">
                  <c:v>9 фев</c:v>
                </c:pt>
                <c:pt idx="26">
                  <c:v>10 фев</c:v>
                </c:pt>
                <c:pt idx="27">
                  <c:v>11 фев</c:v>
                </c:pt>
                <c:pt idx="28">
                  <c:v>12 фев</c:v>
                </c:pt>
                <c:pt idx="29">
                  <c:v>13 фев</c:v>
                </c:pt>
                <c:pt idx="30">
                  <c:v>16 фев</c:v>
                </c:pt>
              </c:strCache>
            </c:strRef>
          </c:cat>
          <c:val>
            <c:numRef>
              <c:f>'Графики '!$D$3:$D$33</c:f>
              <c:numCache>
                <c:formatCode>General</c:formatCode>
                <c:ptCount val="31"/>
                <c:pt idx="0">
                  <c:v>1.36</c:v>
                </c:pt>
                <c:pt idx="1">
                  <c:v>2.2799999999999998</c:v>
                </c:pt>
                <c:pt idx="2">
                  <c:v>0.71</c:v>
                </c:pt>
                <c:pt idx="3">
                  <c:v>2.23</c:v>
                </c:pt>
                <c:pt idx="4">
                  <c:v>1.69</c:v>
                </c:pt>
                <c:pt idx="5">
                  <c:v>1.38</c:v>
                </c:pt>
                <c:pt idx="6">
                  <c:v>2.14</c:v>
                </c:pt>
                <c:pt idx="7">
                  <c:v>1.1100000000000001</c:v>
                </c:pt>
                <c:pt idx="8">
                  <c:v>1.26</c:v>
                </c:pt>
                <c:pt idx="9">
                  <c:v>1.01</c:v>
                </c:pt>
                <c:pt idx="10">
                  <c:v>0.8</c:v>
                </c:pt>
                <c:pt idx="11">
                  <c:v>1.37</c:v>
                </c:pt>
                <c:pt idx="12">
                  <c:v>1.6</c:v>
                </c:pt>
                <c:pt idx="13">
                  <c:v>0.75</c:v>
                </c:pt>
                <c:pt idx="14">
                  <c:v>1.26</c:v>
                </c:pt>
                <c:pt idx="15">
                  <c:v>2.06</c:v>
                </c:pt>
                <c:pt idx="16">
                  <c:v>1.2</c:v>
                </c:pt>
                <c:pt idx="17">
                  <c:v>0.56999999999999995</c:v>
                </c:pt>
                <c:pt idx="18">
                  <c:v>1.19</c:v>
                </c:pt>
                <c:pt idx="19">
                  <c:v>0.36</c:v>
                </c:pt>
                <c:pt idx="20">
                  <c:v>0.74</c:v>
                </c:pt>
                <c:pt idx="21">
                  <c:v>1.42</c:v>
                </c:pt>
                <c:pt idx="22">
                  <c:v>0.95</c:v>
                </c:pt>
                <c:pt idx="23">
                  <c:v>1.0900000000000001</c:v>
                </c:pt>
                <c:pt idx="24">
                  <c:v>1.1599999999999999</c:v>
                </c:pt>
                <c:pt idx="25">
                  <c:v>1.1299999999999999</c:v>
                </c:pt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strRef>
              <c:f>'Графики '!$A$3:$A$33</c:f>
              <c:strCache>
                <c:ptCount val="31"/>
                <c:pt idx="0">
                  <c:v>5 янв</c:v>
                </c:pt>
                <c:pt idx="1">
                  <c:v>6 янв</c:v>
                </c:pt>
                <c:pt idx="2">
                  <c:v>7 янв</c:v>
                </c:pt>
                <c:pt idx="3">
                  <c:v>8 янв</c:v>
                </c:pt>
                <c:pt idx="4">
                  <c:v>9 янв</c:v>
                </c:pt>
                <c:pt idx="5">
                  <c:v>12 янв</c:v>
                </c:pt>
                <c:pt idx="6">
                  <c:v>13 янв</c:v>
                </c:pt>
                <c:pt idx="7">
                  <c:v>14 янв</c:v>
                </c:pt>
                <c:pt idx="8">
                  <c:v>15 янв</c:v>
                </c:pt>
                <c:pt idx="9">
                  <c:v>16 янв</c:v>
                </c:pt>
                <c:pt idx="10">
                  <c:v>19 янв</c:v>
                </c:pt>
                <c:pt idx="11">
                  <c:v>20 янв</c:v>
                </c:pt>
                <c:pt idx="12">
                  <c:v>21 янв</c:v>
                </c:pt>
                <c:pt idx="13">
                  <c:v>22 янв</c:v>
                </c:pt>
                <c:pt idx="14">
                  <c:v>23 янв</c:v>
                </c:pt>
                <c:pt idx="15">
                  <c:v>26 янв</c:v>
                </c:pt>
                <c:pt idx="16">
                  <c:v>27 янв</c:v>
                </c:pt>
                <c:pt idx="17">
                  <c:v>28 янв</c:v>
                </c:pt>
                <c:pt idx="18">
                  <c:v>29 янв</c:v>
                </c:pt>
                <c:pt idx="19">
                  <c:v>30 янв</c:v>
                </c:pt>
                <c:pt idx="20">
                  <c:v>2 фев</c:v>
                </c:pt>
                <c:pt idx="21">
                  <c:v>3 фев</c:v>
                </c:pt>
                <c:pt idx="22">
                  <c:v>4 фев</c:v>
                </c:pt>
                <c:pt idx="23">
                  <c:v>5 фев</c:v>
                </c:pt>
                <c:pt idx="24">
                  <c:v>6 фев</c:v>
                </c:pt>
                <c:pt idx="25">
                  <c:v>9 фев</c:v>
                </c:pt>
                <c:pt idx="26">
                  <c:v>10 фев</c:v>
                </c:pt>
                <c:pt idx="27">
                  <c:v>11 фев</c:v>
                </c:pt>
                <c:pt idx="28">
                  <c:v>12 фев</c:v>
                </c:pt>
                <c:pt idx="29">
                  <c:v>13 фев</c:v>
                </c:pt>
                <c:pt idx="30">
                  <c:v>16 фев</c:v>
                </c:pt>
              </c:strCache>
            </c:strRef>
          </c:cat>
          <c:val>
            <c:numRef>
              <c:f>'Графики '!$E$3:$E$33</c:f>
              <c:numCache>
                <c:formatCode>General</c:formatCode>
                <c:ptCount val="31"/>
                <c:pt idx="0">
                  <c:v>0.83</c:v>
                </c:pt>
                <c:pt idx="1">
                  <c:v>0.82</c:v>
                </c:pt>
                <c:pt idx="2">
                  <c:v>1.33</c:v>
                </c:pt>
                <c:pt idx="3">
                  <c:v>1.63</c:v>
                </c:pt>
                <c:pt idx="4">
                  <c:v>1.56</c:v>
                </c:pt>
                <c:pt idx="5">
                  <c:v>2.37</c:v>
                </c:pt>
                <c:pt idx="6">
                  <c:v>1.77</c:v>
                </c:pt>
                <c:pt idx="7">
                  <c:v>1.57</c:v>
                </c:pt>
                <c:pt idx="8">
                  <c:v>1.72</c:v>
                </c:pt>
                <c:pt idx="9">
                  <c:v>1.4</c:v>
                </c:pt>
                <c:pt idx="10">
                  <c:v>1.04</c:v>
                </c:pt>
                <c:pt idx="11">
                  <c:v>1.0900000000000001</c:v>
                </c:pt>
                <c:pt idx="12">
                  <c:v>1.33</c:v>
                </c:pt>
                <c:pt idx="13">
                  <c:v>1.1000000000000001</c:v>
                </c:pt>
                <c:pt idx="14">
                  <c:v>1.18</c:v>
                </c:pt>
                <c:pt idx="15">
                  <c:v>1.1599999999999999</c:v>
                </c:pt>
                <c:pt idx="16">
                  <c:v>1.17</c:v>
                </c:pt>
                <c:pt idx="17">
                  <c:v>1.1100000000000001</c:v>
                </c:pt>
                <c:pt idx="18">
                  <c:v>1.25</c:v>
                </c:pt>
                <c:pt idx="19">
                  <c:v>1.07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0.99</c:v>
                </c:pt>
                <c:pt idx="25">
                  <c:v>1.26</c:v>
                </c:pt>
              </c:numCache>
            </c:numRef>
          </c:val>
        </c:ser>
        <c:marker val="1"/>
        <c:axId val="85351040"/>
        <c:axId val="85332352"/>
      </c:lineChart>
      <c:catAx>
        <c:axId val="85351040"/>
        <c:scaling>
          <c:orientation val="minMax"/>
        </c:scaling>
        <c:axPos val="b"/>
        <c:numFmt formatCode="General" sourceLinked="1"/>
        <c:majorTickMark val="none"/>
        <c:tickLblPos val="nextTo"/>
        <c:crossAx val="85332352"/>
        <c:crossesAt val="1"/>
        <c:auto val="1"/>
        <c:lblAlgn val="ctr"/>
        <c:lblOffset val="100"/>
      </c:catAx>
      <c:valAx>
        <c:axId val="85332352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5351040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189" l="0.70000000000000062" r="0.70000000000000062" t="0.75000000000000189" header="0.30000000000000032" footer="0.30000000000000032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lineChart>
        <c:grouping val="standard"/>
        <c:ser>
          <c:idx val="0"/>
          <c:order val="0"/>
          <c:tx>
            <c:v>Объем</c:v>
          </c:tx>
          <c:spPr>
            <a:ln w="19050">
              <a:solidFill>
                <a:srgbClr val="00B0F0"/>
              </a:solidFill>
              <a:prstDash val="solid"/>
              <a:tailEnd type="none" w="lg" len="med"/>
            </a:ln>
            <a:effectLst>
              <a:outerShdw dist="50800" sx="1000" sy="1000" algn="ctr" rotWithShape="0">
                <a:srgbClr val="000000"/>
              </a:outerShdw>
            </a:effectLst>
          </c:spPr>
          <c:marker>
            <c:symbol val="diamond"/>
            <c:size val="7"/>
            <c:spPr>
              <a:solidFill>
                <a:srgbClr val="00B0F0"/>
              </a:solidFill>
              <a:ln>
                <a:tailEnd w="sm" len="sm"/>
              </a:ln>
            </c:spPr>
          </c:marker>
          <c:cat>
            <c:strRef>
              <c:f>'Графики '!$A$3:$A$33</c:f>
              <c:strCache>
                <c:ptCount val="31"/>
                <c:pt idx="0">
                  <c:v>5 янв</c:v>
                </c:pt>
                <c:pt idx="1">
                  <c:v>6 янв</c:v>
                </c:pt>
                <c:pt idx="2">
                  <c:v>7 янв</c:v>
                </c:pt>
                <c:pt idx="3">
                  <c:v>8 янв</c:v>
                </c:pt>
                <c:pt idx="4">
                  <c:v>9 янв</c:v>
                </c:pt>
                <c:pt idx="5">
                  <c:v>12 янв</c:v>
                </c:pt>
                <c:pt idx="6">
                  <c:v>13 янв</c:v>
                </c:pt>
                <c:pt idx="7">
                  <c:v>14 янв</c:v>
                </c:pt>
                <c:pt idx="8">
                  <c:v>15 янв</c:v>
                </c:pt>
                <c:pt idx="9">
                  <c:v>16 янв</c:v>
                </c:pt>
                <c:pt idx="10">
                  <c:v>19 янв</c:v>
                </c:pt>
                <c:pt idx="11">
                  <c:v>20 янв</c:v>
                </c:pt>
                <c:pt idx="12">
                  <c:v>21 янв</c:v>
                </c:pt>
                <c:pt idx="13">
                  <c:v>22 янв</c:v>
                </c:pt>
                <c:pt idx="14">
                  <c:v>23 янв</c:v>
                </c:pt>
                <c:pt idx="15">
                  <c:v>26 янв</c:v>
                </c:pt>
                <c:pt idx="16">
                  <c:v>27 янв</c:v>
                </c:pt>
                <c:pt idx="17">
                  <c:v>28 янв</c:v>
                </c:pt>
                <c:pt idx="18">
                  <c:v>29 янв</c:v>
                </c:pt>
                <c:pt idx="19">
                  <c:v>30 янв</c:v>
                </c:pt>
                <c:pt idx="20">
                  <c:v>2 фев</c:v>
                </c:pt>
                <c:pt idx="21">
                  <c:v>3 фев</c:v>
                </c:pt>
                <c:pt idx="22">
                  <c:v>4 фев</c:v>
                </c:pt>
                <c:pt idx="23">
                  <c:v>5 фев</c:v>
                </c:pt>
                <c:pt idx="24">
                  <c:v>6 фев</c:v>
                </c:pt>
                <c:pt idx="25">
                  <c:v>9 фев</c:v>
                </c:pt>
                <c:pt idx="26">
                  <c:v>10 фев</c:v>
                </c:pt>
                <c:pt idx="27">
                  <c:v>11 фев</c:v>
                </c:pt>
                <c:pt idx="28">
                  <c:v>12 фев</c:v>
                </c:pt>
                <c:pt idx="29">
                  <c:v>13 фев</c:v>
                </c:pt>
                <c:pt idx="30">
                  <c:v>16 фев</c:v>
                </c:pt>
              </c:strCache>
            </c:strRef>
          </c:cat>
          <c:val>
            <c:numRef>
              <c:f>'Графики '!$F$3:$F$33</c:f>
              <c:numCache>
                <c:formatCode>General</c:formatCode>
                <c:ptCount val="31"/>
                <c:pt idx="0">
                  <c:v>0.49</c:v>
                </c:pt>
                <c:pt idx="1">
                  <c:v>3.82</c:v>
                </c:pt>
                <c:pt idx="2">
                  <c:v>2.37</c:v>
                </c:pt>
                <c:pt idx="3">
                  <c:v>0.9</c:v>
                </c:pt>
                <c:pt idx="4">
                  <c:v>0.69</c:v>
                </c:pt>
                <c:pt idx="5">
                  <c:v>0.35</c:v>
                </c:pt>
                <c:pt idx="6">
                  <c:v>1.21</c:v>
                </c:pt>
                <c:pt idx="7">
                  <c:v>1.17</c:v>
                </c:pt>
                <c:pt idx="8">
                  <c:v>1.93</c:v>
                </c:pt>
                <c:pt idx="9">
                  <c:v>0.78</c:v>
                </c:pt>
                <c:pt idx="10">
                  <c:v>1.32</c:v>
                </c:pt>
                <c:pt idx="11">
                  <c:v>0.47</c:v>
                </c:pt>
                <c:pt idx="12">
                  <c:v>0.82</c:v>
                </c:pt>
                <c:pt idx="13">
                  <c:v>1.28</c:v>
                </c:pt>
                <c:pt idx="14">
                  <c:v>0.63</c:v>
                </c:pt>
                <c:pt idx="15">
                  <c:v>0.76</c:v>
                </c:pt>
                <c:pt idx="16">
                  <c:v>1.51</c:v>
                </c:pt>
                <c:pt idx="17">
                  <c:v>0.82</c:v>
                </c:pt>
                <c:pt idx="18">
                  <c:v>4.3899999999999997</c:v>
                </c:pt>
                <c:pt idx="19">
                  <c:v>2.25</c:v>
                </c:pt>
                <c:pt idx="20">
                  <c:v>2.57</c:v>
                </c:pt>
                <c:pt idx="21">
                  <c:v>7.68</c:v>
                </c:pt>
                <c:pt idx="22">
                  <c:v>2.13</c:v>
                </c:pt>
                <c:pt idx="23">
                  <c:v>6.92</c:v>
                </c:pt>
                <c:pt idx="24">
                  <c:v>1.62</c:v>
                </c:pt>
              </c:numCache>
            </c:numRef>
          </c:val>
        </c:ser>
        <c:ser>
          <c:idx val="1"/>
          <c:order val="1"/>
          <c:tx>
            <c:v>ОИ</c:v>
          </c:tx>
          <c:spPr>
            <a:ln w="22225">
              <a:solidFill>
                <a:srgbClr val="FF0000"/>
              </a:solidFill>
              <a:prstDash val="sysDash"/>
              <a:tailEnd type="oval" w="med" len="med"/>
            </a:ln>
          </c:spPr>
          <c:marker>
            <c:symbol val="none"/>
          </c:marker>
          <c:cat>
            <c:strRef>
              <c:f>'Графики '!$A$3:$A$33</c:f>
              <c:strCache>
                <c:ptCount val="31"/>
                <c:pt idx="0">
                  <c:v>5 янв</c:v>
                </c:pt>
                <c:pt idx="1">
                  <c:v>6 янв</c:v>
                </c:pt>
                <c:pt idx="2">
                  <c:v>7 янв</c:v>
                </c:pt>
                <c:pt idx="3">
                  <c:v>8 янв</c:v>
                </c:pt>
                <c:pt idx="4">
                  <c:v>9 янв</c:v>
                </c:pt>
                <c:pt idx="5">
                  <c:v>12 янв</c:v>
                </c:pt>
                <c:pt idx="6">
                  <c:v>13 янв</c:v>
                </c:pt>
                <c:pt idx="7">
                  <c:v>14 янв</c:v>
                </c:pt>
                <c:pt idx="8">
                  <c:v>15 янв</c:v>
                </c:pt>
                <c:pt idx="9">
                  <c:v>16 янв</c:v>
                </c:pt>
                <c:pt idx="10">
                  <c:v>19 янв</c:v>
                </c:pt>
                <c:pt idx="11">
                  <c:v>20 янв</c:v>
                </c:pt>
                <c:pt idx="12">
                  <c:v>21 янв</c:v>
                </c:pt>
                <c:pt idx="13">
                  <c:v>22 янв</c:v>
                </c:pt>
                <c:pt idx="14">
                  <c:v>23 янв</c:v>
                </c:pt>
                <c:pt idx="15">
                  <c:v>26 янв</c:v>
                </c:pt>
                <c:pt idx="16">
                  <c:v>27 янв</c:v>
                </c:pt>
                <c:pt idx="17">
                  <c:v>28 янв</c:v>
                </c:pt>
                <c:pt idx="18">
                  <c:v>29 янв</c:v>
                </c:pt>
                <c:pt idx="19">
                  <c:v>30 янв</c:v>
                </c:pt>
                <c:pt idx="20">
                  <c:v>2 фев</c:v>
                </c:pt>
                <c:pt idx="21">
                  <c:v>3 фев</c:v>
                </c:pt>
                <c:pt idx="22">
                  <c:v>4 фев</c:v>
                </c:pt>
                <c:pt idx="23">
                  <c:v>5 фев</c:v>
                </c:pt>
                <c:pt idx="24">
                  <c:v>6 фев</c:v>
                </c:pt>
                <c:pt idx="25">
                  <c:v>9 фев</c:v>
                </c:pt>
                <c:pt idx="26">
                  <c:v>10 фев</c:v>
                </c:pt>
                <c:pt idx="27">
                  <c:v>11 фев</c:v>
                </c:pt>
                <c:pt idx="28">
                  <c:v>12 фев</c:v>
                </c:pt>
                <c:pt idx="29">
                  <c:v>13 фев</c:v>
                </c:pt>
                <c:pt idx="30">
                  <c:v>16 фев</c:v>
                </c:pt>
              </c:strCache>
            </c:strRef>
          </c:cat>
          <c:val>
            <c:numRef>
              <c:f>'Графики '!$G$3:$G$33</c:f>
              <c:numCache>
                <c:formatCode>General</c:formatCode>
                <c:ptCount val="31"/>
                <c:pt idx="0">
                  <c:v>2.0299999999999998</c:v>
                </c:pt>
                <c:pt idx="1">
                  <c:v>1.51</c:v>
                </c:pt>
                <c:pt idx="2">
                  <c:v>1.42</c:v>
                </c:pt>
                <c:pt idx="3">
                  <c:v>1.81</c:v>
                </c:pt>
                <c:pt idx="4">
                  <c:v>1.19</c:v>
                </c:pt>
                <c:pt idx="5">
                  <c:v>1.72</c:v>
                </c:pt>
                <c:pt idx="6">
                  <c:v>1.1599999999999999</c:v>
                </c:pt>
                <c:pt idx="7">
                  <c:v>0.99</c:v>
                </c:pt>
                <c:pt idx="8">
                  <c:v>0.82</c:v>
                </c:pt>
                <c:pt idx="9">
                  <c:v>0.47</c:v>
                </c:pt>
                <c:pt idx="10">
                  <c:v>0.96</c:v>
                </c:pt>
                <c:pt idx="11">
                  <c:v>0.77</c:v>
                </c:pt>
                <c:pt idx="12">
                  <c:v>0.87</c:v>
                </c:pt>
                <c:pt idx="13">
                  <c:v>1.0900000000000001</c:v>
                </c:pt>
                <c:pt idx="14">
                  <c:v>0.95</c:v>
                </c:pt>
                <c:pt idx="15">
                  <c:v>1.02</c:v>
                </c:pt>
                <c:pt idx="16">
                  <c:v>0.86</c:v>
                </c:pt>
                <c:pt idx="17">
                  <c:v>0.78</c:v>
                </c:pt>
                <c:pt idx="18">
                  <c:v>1.04</c:v>
                </c:pt>
                <c:pt idx="19">
                  <c:v>1.04</c:v>
                </c:pt>
                <c:pt idx="20">
                  <c:v>1.1499999999999999</c:v>
                </c:pt>
                <c:pt idx="21">
                  <c:v>1.46</c:v>
                </c:pt>
                <c:pt idx="22">
                  <c:v>1.48</c:v>
                </c:pt>
                <c:pt idx="23">
                  <c:v>1.32</c:v>
                </c:pt>
                <c:pt idx="24">
                  <c:v>1.24</c:v>
                </c:pt>
              </c:numCache>
            </c:numRef>
          </c:val>
        </c:ser>
        <c:marker val="1"/>
        <c:axId val="84956672"/>
        <c:axId val="84958208"/>
      </c:lineChart>
      <c:catAx>
        <c:axId val="84956672"/>
        <c:scaling>
          <c:orientation val="minMax"/>
        </c:scaling>
        <c:axPos val="b"/>
        <c:numFmt formatCode="General" sourceLinked="1"/>
        <c:majorTickMark val="none"/>
        <c:tickLblPos val="nextTo"/>
        <c:crossAx val="84958208"/>
        <c:crossesAt val="1"/>
        <c:auto val="1"/>
        <c:lblAlgn val="ctr"/>
        <c:lblOffset val="100"/>
      </c:catAx>
      <c:valAx>
        <c:axId val="84958208"/>
        <c:scaling>
          <c:orientation val="minMax"/>
        </c:scaling>
        <c:axPos val="l"/>
        <c:majorGridlines>
          <c:spPr>
            <a:ln cmpd="sng">
              <a:prstDash val="sysDot"/>
            </a:ln>
          </c:spPr>
        </c:majorGridlines>
        <c:numFmt formatCode="General" sourceLinked="1"/>
        <c:majorTickMark val="none"/>
        <c:tickLblPos val="nextTo"/>
        <c:spPr>
          <a:ln w="9525"/>
          <a:effectLst>
            <a:outerShdw sx="1000" sy="1000" algn="ctr" rotWithShape="0">
              <a:srgbClr val="000000"/>
            </a:outerShdw>
          </a:effectLst>
        </c:spPr>
        <c:crossAx val="84956672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</c:chart>
  <c:spPr>
    <a:effectLst>
      <a:softEdge rad="31750"/>
    </a:effectLst>
  </c:spPr>
  <c:printSettings>
    <c:headerFooter/>
    <c:pageMargins b="0.75000000000000211" l="0.70000000000000062" r="0.70000000000000062" t="0.75000000000000211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352424</xdr:colOff>
      <xdr:row>0</xdr:row>
      <xdr:rowOff>0</xdr:rowOff>
    </xdr:from>
    <xdr:to>
      <xdr:col>25</xdr:col>
      <xdr:colOff>600074</xdr:colOff>
      <xdr:row>14</xdr:row>
      <xdr:rowOff>0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14</xdr:row>
      <xdr:rowOff>0</xdr:rowOff>
    </xdr:from>
    <xdr:to>
      <xdr:col>25</xdr:col>
      <xdr:colOff>600075</xdr:colOff>
      <xdr:row>28</xdr:row>
      <xdr:rowOff>19050</xdr:rowOff>
    </xdr:to>
    <xdr:graphicFrame macro="">
      <xdr:nvGraphicFramePr>
        <xdr:cNvPr id="20" name="Диаграмма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28</xdr:row>
      <xdr:rowOff>19050</xdr:rowOff>
    </xdr:from>
    <xdr:to>
      <xdr:col>25</xdr:col>
      <xdr:colOff>600075</xdr:colOff>
      <xdr:row>42</xdr:row>
      <xdr:rowOff>28575</xdr:rowOff>
    </xdr:to>
    <xdr:graphicFrame macro="">
      <xdr:nvGraphicFramePr>
        <xdr:cNvPr id="21" name="Диаграмма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EUR</a:t>
          </a:r>
          <a:endParaRPr lang="ru-RU" sz="240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2"/>
        </a:lnRef>
        <a:fillRef xmlns:a="http://schemas.openxmlformats.org/drawingml/2006/main" idx="3">
          <a:schemeClr val="accent2"/>
        </a:fillRef>
        <a:effectRef xmlns:a="http://schemas.openxmlformats.org/drawingml/2006/main" idx="2">
          <a:schemeClr val="accent2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GBP</a:t>
          </a:r>
          <a:endParaRPr lang="ru-RU" sz="24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0.01449</cdr:x>
      <cdr:y>0.17899</cdr:y>
    </cdr:from>
    <cdr:to>
      <cdr:x>0.06087</cdr:x>
      <cdr:y>0.59144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42875" y="438150"/>
          <a:ext cx="457200" cy="1009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0.0166</cdr:x>
      <cdr:y>0.2725</cdr:y>
    </cdr:from>
    <cdr:to>
      <cdr:x>0.06297</cdr:x>
      <cdr:y>0.59295</cdr:y>
    </cdr:to>
    <cdr:sp macro="" textlink="">
      <cdr:nvSpPr>
        <cdr:cNvPr id="3" name="TextBox 2"/>
        <cdr:cNvSpPr txBox="1"/>
      </cdr:nvSpPr>
      <cdr:spPr>
        <a:xfrm xmlns:a="http://schemas.openxmlformats.org/drawingml/2006/main" rot="16200000">
          <a:off x="0" y="830682"/>
          <a:ext cx="784437" cy="457199"/>
        </a:xfrm>
        <a:prstGeom xmlns:a="http://schemas.openxmlformats.org/drawingml/2006/main" prst="rect">
          <a:avLst/>
        </a:prstGeom>
        <a:effectLst xmlns:a="http://schemas.openxmlformats.org/drawingml/2006/main">
          <a:outerShdw blurRad="40000" dist="23000" dir="5400000" rotWithShape="0">
            <a:srgbClr val="000000">
              <a:alpha val="35000"/>
            </a:srgbClr>
          </a:outerShdw>
          <a:softEdge rad="31750"/>
        </a:effectLst>
      </cdr:spPr>
      <cdr:style>
        <a:lnRef xmlns:a="http://schemas.openxmlformats.org/drawingml/2006/main" idx="1">
          <a:schemeClr val="accent6"/>
        </a:lnRef>
        <a:fillRef xmlns:a="http://schemas.openxmlformats.org/drawingml/2006/main" idx="3">
          <a:schemeClr val="accent6"/>
        </a:fillRef>
        <a:effectRef xmlns:a="http://schemas.openxmlformats.org/drawingml/2006/main" idx="2">
          <a:schemeClr val="accent6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/>
        <a:lstStyle xmlns:a="http://schemas.openxmlformats.org/drawingml/2006/main"/>
        <a:p xmlns:a="http://schemas.openxmlformats.org/drawingml/2006/main">
          <a:pPr algn="ctr"/>
          <a:r>
            <a:rPr lang="en-US" sz="2400" b="0" cap="none" spc="0">
              <a:ln w="18415" cmpd="sng">
                <a:solidFill>
                  <a:srgbClr val="FFFFFF"/>
                </a:solidFill>
                <a:prstDash val="solid"/>
              </a:ln>
              <a:solidFill>
                <a:srgbClr val="FFFFFF"/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AUD</a:t>
          </a:r>
          <a:endParaRPr lang="ru-RU" sz="2400" b="0" cap="none" spc="0">
            <a:ln w="18415" cmpd="sng">
              <a:solidFill>
                <a:srgbClr val="FFFFFF"/>
              </a:solidFill>
              <a:prstDash val="solid"/>
            </a:ln>
            <a:solidFill>
              <a:srgbClr val="FFFFFF"/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cdr:txBody>
    </cdr:sp>
  </cdr:relSizeAnchor>
</c:userShape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3794FB"/>
  </sheetPr>
  <dimension ref="B1:X113"/>
  <sheetViews>
    <sheetView topLeftCell="A28" workbookViewId="0">
      <selection activeCell="I53" sqref="H35:I53"/>
    </sheetView>
  </sheetViews>
  <sheetFormatPr defaultRowHeight="15"/>
  <cols>
    <col min="2" max="2" width="10" bestFit="1" customWidth="1"/>
    <col min="3" max="4" width="9.28515625" bestFit="1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3.85546875" customWidth="1"/>
    <col min="12" max="12" width="10.28515625" customWidth="1"/>
    <col min="14" max="14" width="11.42578125" customWidth="1"/>
    <col min="15" max="15" width="0.140625" customWidth="1"/>
    <col min="16" max="16" width="4.7109375" customWidth="1"/>
    <col min="17" max="17" width="9.7109375" bestFit="1" customWidth="1"/>
    <col min="20" max="20" width="10.140625" customWidth="1"/>
    <col min="22" max="22" width="10.7109375" customWidth="1"/>
    <col min="23" max="23" width="10.5703125" customWidth="1"/>
    <col min="24" max="24" width="10.28515625" customWidth="1"/>
  </cols>
  <sheetData>
    <row r="1" spans="2:24" ht="15.75" thickBot="1"/>
    <row r="2" spans="2:24" ht="20.25" thickTop="1" thickBot="1">
      <c r="B2" s="73" t="s">
        <v>0</v>
      </c>
      <c r="C2" s="73"/>
      <c r="D2" s="73"/>
      <c r="E2" s="74" t="s">
        <v>6</v>
      </c>
      <c r="F2" s="74"/>
      <c r="G2" s="75" t="s">
        <v>4</v>
      </c>
      <c r="H2" s="75"/>
      <c r="I2" s="75"/>
      <c r="Q2" s="77" t="s">
        <v>16</v>
      </c>
      <c r="R2" s="78"/>
      <c r="T2" s="71"/>
      <c r="U2" s="72"/>
      <c r="V2" s="50" t="s">
        <v>10</v>
      </c>
      <c r="W2" s="51" t="s">
        <v>11</v>
      </c>
      <c r="X2" s="52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>
        <f>H95/C95</f>
        <v>1.6718811106765741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4" t="s">
        <v>0</v>
      </c>
      <c r="R3" s="35" t="s">
        <v>4</v>
      </c>
      <c r="T3" s="65" t="s">
        <v>52</v>
      </c>
      <c r="U3" s="53" t="s">
        <v>2</v>
      </c>
      <c r="V3" s="53" t="s">
        <v>53</v>
      </c>
      <c r="W3" s="53" t="s">
        <v>59</v>
      </c>
      <c r="X3" s="54" t="s">
        <v>64</v>
      </c>
    </row>
    <row r="4" spans="2:24" ht="19.5" thickBot="1">
      <c r="B4" s="16">
        <f>K4/1000+((L4*10)/10000)-O4</f>
        <v>1.5196000000000001</v>
      </c>
      <c r="C4" s="30" t="s">
        <v>17</v>
      </c>
      <c r="D4" s="30">
        <v>75</v>
      </c>
      <c r="E4" s="36" t="s">
        <v>8</v>
      </c>
      <c r="F4" s="20">
        <f>I95/D95</f>
        <v>0.99922051282051283</v>
      </c>
      <c r="G4" s="16">
        <f>M4/1000-((N4*10)/10000)-O4</f>
        <v>1.1319000000000001</v>
      </c>
      <c r="H4" s="30"/>
      <c r="I4" s="30"/>
      <c r="J4" s="10"/>
      <c r="K4" s="22">
        <v>1520</v>
      </c>
      <c r="L4" s="22"/>
      <c r="M4" s="21">
        <v>1385</v>
      </c>
      <c r="N4" s="21">
        <v>252.7</v>
      </c>
      <c r="O4">
        <f>F6/10000</f>
        <v>4.0000000000000002E-4</v>
      </c>
      <c r="Q4" s="48">
        <f>K4/1000+((L4*10)/10000)</f>
        <v>1.52</v>
      </c>
      <c r="R4" s="49">
        <f>M4/1000-((N4*10)/10000)</f>
        <v>1.1323000000000001</v>
      </c>
      <c r="T4" s="66"/>
      <c r="U4" s="55" t="s">
        <v>3</v>
      </c>
      <c r="V4" s="55" t="s">
        <v>54</v>
      </c>
      <c r="W4" s="55" t="s">
        <v>60</v>
      </c>
      <c r="X4" s="56" t="s">
        <v>65</v>
      </c>
    </row>
    <row r="5" spans="2:24" ht="20.25" thickTop="1" thickBot="1">
      <c r="B5" s="16">
        <f>K5/1000+((L5*10)/10000)-O5</f>
        <v>1.4996</v>
      </c>
      <c r="C5" s="30" t="s">
        <v>17</v>
      </c>
      <c r="D5" s="30">
        <v>55</v>
      </c>
      <c r="E5" s="24"/>
      <c r="F5" s="25"/>
      <c r="G5" s="16">
        <f>M5/1000-((N5*10)/10000)-O5</f>
        <v>1.1318999999999999</v>
      </c>
      <c r="H5" s="30"/>
      <c r="I5" s="30"/>
      <c r="J5" s="10"/>
      <c r="K5" s="22">
        <v>1500</v>
      </c>
      <c r="L5" s="22"/>
      <c r="M5" s="21">
        <v>1380</v>
      </c>
      <c r="N5" s="21">
        <v>247.7</v>
      </c>
      <c r="O5">
        <f>F6/10000</f>
        <v>4.0000000000000002E-4</v>
      </c>
      <c r="Q5" s="48">
        <f t="shared" ref="Q5:Q91" si="0">K5/1000+((L5*10)/10000)</f>
        <v>1.5</v>
      </c>
      <c r="R5" s="49">
        <f t="shared" ref="R5:R91" si="1">M5/1000-((N5*10)/10000)</f>
        <v>1.1322999999999999</v>
      </c>
      <c r="T5" s="67" t="s">
        <v>51</v>
      </c>
      <c r="U5" s="57" t="s">
        <v>2</v>
      </c>
      <c r="V5" s="57" t="s">
        <v>55</v>
      </c>
      <c r="W5" s="57" t="s">
        <v>61</v>
      </c>
      <c r="X5" s="58" t="s">
        <v>66</v>
      </c>
    </row>
    <row r="6" spans="2:24" ht="19.5" thickBot="1">
      <c r="B6" s="16">
        <f>K6/1000+((L6*10)/10000)-O6</f>
        <v>1.4946000000000002</v>
      </c>
      <c r="C6" s="30" t="s">
        <v>17</v>
      </c>
      <c r="D6" s="30">
        <v>20</v>
      </c>
      <c r="E6" s="28" t="s">
        <v>14</v>
      </c>
      <c r="F6" s="29">
        <v>4</v>
      </c>
      <c r="G6" s="16">
        <f>M6/1000-((N6*10)/10000)-O6</f>
        <v>1.1319000000000001</v>
      </c>
      <c r="H6" s="30"/>
      <c r="I6" s="30"/>
      <c r="K6" s="22">
        <v>1495</v>
      </c>
      <c r="L6" s="22"/>
      <c r="M6" s="21">
        <v>1375</v>
      </c>
      <c r="N6" s="21">
        <v>242.7</v>
      </c>
      <c r="O6">
        <f>F6/10000</f>
        <v>4.0000000000000002E-4</v>
      </c>
      <c r="Q6" s="48">
        <f t="shared" si="0"/>
        <v>1.4950000000000001</v>
      </c>
      <c r="R6" s="49">
        <f t="shared" si="1"/>
        <v>1.1323000000000001</v>
      </c>
      <c r="T6" s="68"/>
      <c r="U6" s="59" t="s">
        <v>3</v>
      </c>
      <c r="V6" s="59" t="s">
        <v>56</v>
      </c>
      <c r="W6" s="59" t="s">
        <v>62</v>
      </c>
      <c r="X6" s="60" t="s">
        <v>67</v>
      </c>
    </row>
    <row r="7" spans="2:24" ht="20.25" thickTop="1" thickBot="1">
      <c r="B7" s="16">
        <f>K7/1000+((L7*10)/10000)-O7</f>
        <v>1.4896</v>
      </c>
      <c r="C7" s="30" t="s">
        <v>17</v>
      </c>
      <c r="D7" s="30">
        <v>20</v>
      </c>
      <c r="E7" s="26"/>
      <c r="F7" s="27"/>
      <c r="G7" s="16">
        <f>M7/1000-((N7*10)/10000)-O7</f>
        <v>1.1319000000000001</v>
      </c>
      <c r="H7" s="30"/>
      <c r="I7" s="30"/>
      <c r="K7" s="22">
        <v>1490</v>
      </c>
      <c r="L7" s="22"/>
      <c r="M7" s="21">
        <v>1370</v>
      </c>
      <c r="N7" s="21">
        <v>237.7</v>
      </c>
      <c r="O7">
        <f>F6/10000</f>
        <v>4.0000000000000002E-4</v>
      </c>
      <c r="Q7" s="48">
        <f t="shared" si="0"/>
        <v>1.49</v>
      </c>
      <c r="R7" s="49">
        <f t="shared" si="1"/>
        <v>1.1323000000000001</v>
      </c>
      <c r="T7" s="69" t="s">
        <v>50</v>
      </c>
      <c r="U7" s="61" t="s">
        <v>2</v>
      </c>
      <c r="V7" s="61" t="s">
        <v>57</v>
      </c>
      <c r="W7" s="61" t="s">
        <v>63</v>
      </c>
      <c r="X7" s="62" t="s">
        <v>68</v>
      </c>
    </row>
    <row r="8" spans="2:24" ht="19.5" thickBot="1">
      <c r="B8" s="16">
        <f>K8/1000+((L8*10)/10000)-O8</f>
        <v>1.4846000000000001</v>
      </c>
      <c r="C8" s="30" t="s">
        <v>17</v>
      </c>
      <c r="D8" s="30">
        <v>20</v>
      </c>
      <c r="E8" s="76" t="s">
        <v>15</v>
      </c>
      <c r="F8" s="76"/>
      <c r="G8" s="16">
        <f>M8/1000-((N8*10)/10000)-O8</f>
        <v>1.1319000000000001</v>
      </c>
      <c r="H8" s="30"/>
      <c r="I8" s="30"/>
      <c r="K8" s="22">
        <v>1485</v>
      </c>
      <c r="L8" s="22"/>
      <c r="M8" s="21">
        <v>1365</v>
      </c>
      <c r="N8" s="21">
        <v>232.7</v>
      </c>
      <c r="O8">
        <f>F6/10000</f>
        <v>4.0000000000000002E-4</v>
      </c>
      <c r="Q8" s="48">
        <f t="shared" si="0"/>
        <v>1.4850000000000001</v>
      </c>
      <c r="R8" s="49">
        <f t="shared" si="1"/>
        <v>1.1323000000000001</v>
      </c>
      <c r="T8" s="70"/>
      <c r="U8" s="63" t="s">
        <v>3</v>
      </c>
      <c r="V8" s="63" t="s">
        <v>58</v>
      </c>
      <c r="W8" s="63" t="s">
        <v>57</v>
      </c>
      <c r="X8" s="64" t="s">
        <v>69</v>
      </c>
    </row>
    <row r="9" spans="2:24" ht="19.5" thickBot="1">
      <c r="B9" s="16">
        <f>K9/1000+((L9*10)/10000)-O9</f>
        <v>1.4796</v>
      </c>
      <c r="C9" s="30" t="s">
        <v>17</v>
      </c>
      <c r="D9" s="30">
        <v>20</v>
      </c>
      <c r="E9" s="37" t="s">
        <v>7</v>
      </c>
      <c r="F9" s="33">
        <f>C95/H95</f>
        <v>0.59812865497076029</v>
      </c>
      <c r="G9" s="16">
        <f>M9/1000-((N9*10)/10000)-O9</f>
        <v>1.1319000000000001</v>
      </c>
      <c r="H9" s="30"/>
      <c r="I9" s="30"/>
      <c r="K9" s="22">
        <v>1480</v>
      </c>
      <c r="L9" s="22"/>
      <c r="M9" s="21">
        <v>1360</v>
      </c>
      <c r="N9" s="21">
        <v>227.7</v>
      </c>
      <c r="O9">
        <f>F6/10000</f>
        <v>4.0000000000000002E-4</v>
      </c>
      <c r="Q9" s="48">
        <f t="shared" si="0"/>
        <v>1.48</v>
      </c>
      <c r="R9" s="49">
        <f t="shared" si="1"/>
        <v>1.1323000000000001</v>
      </c>
    </row>
    <row r="10" spans="2:24" ht="19.5" thickBot="1">
      <c r="B10" s="16">
        <f>K10/1000+((L10*10)/10000)-O10</f>
        <v>1.4746000000000001</v>
      </c>
      <c r="C10" s="30" t="s">
        <v>17</v>
      </c>
      <c r="D10" s="30">
        <v>39</v>
      </c>
      <c r="E10" s="37" t="s">
        <v>8</v>
      </c>
      <c r="F10" s="33">
        <f>D95/I95</f>
        <v>1.0007800952537362</v>
      </c>
      <c r="G10" s="16">
        <f>M10/1000-((N10*10)/10000)-O10</f>
        <v>1.1318999999999999</v>
      </c>
      <c r="H10" s="30"/>
      <c r="I10" s="30"/>
      <c r="K10" s="22">
        <v>1475</v>
      </c>
      <c r="L10" s="22"/>
      <c r="M10" s="21">
        <v>1355</v>
      </c>
      <c r="N10" s="21">
        <v>222.7</v>
      </c>
      <c r="O10">
        <f>F6/10000</f>
        <v>4.0000000000000002E-4</v>
      </c>
      <c r="Q10" s="48">
        <f t="shared" si="0"/>
        <v>1.4750000000000001</v>
      </c>
      <c r="R10" s="49">
        <f t="shared" si="1"/>
        <v>1.1322999999999999</v>
      </c>
    </row>
    <row r="11" spans="2:24" ht="19.5" thickBot="1">
      <c r="B11" s="16">
        <f>K11/1000+((L11*10)/10000)-O11</f>
        <v>1.4696</v>
      </c>
      <c r="C11" s="30" t="s">
        <v>17</v>
      </c>
      <c r="D11" s="30">
        <v>280</v>
      </c>
      <c r="E11" s="1"/>
      <c r="F11" s="1"/>
      <c r="G11" s="16">
        <f>M11/1000-((N11*10)/10000)-O11</f>
        <v>1.1319000000000001</v>
      </c>
      <c r="H11" s="30"/>
      <c r="I11" s="30"/>
      <c r="K11" s="22">
        <v>1470</v>
      </c>
      <c r="L11" s="22"/>
      <c r="M11" s="21">
        <v>1350</v>
      </c>
      <c r="N11" s="21">
        <v>217.7</v>
      </c>
      <c r="O11">
        <f>F6/10000</f>
        <v>4.0000000000000002E-4</v>
      </c>
      <c r="Q11" s="48">
        <f t="shared" si="0"/>
        <v>1.47</v>
      </c>
      <c r="R11" s="49">
        <f t="shared" si="1"/>
        <v>1.1323000000000001</v>
      </c>
    </row>
    <row r="12" spans="2:24" ht="19.5" thickBot="1">
      <c r="B12" s="16">
        <f>K12/1000+((L12*10)/10000)-O12</f>
        <v>1.4646000000000001</v>
      </c>
      <c r="C12" s="30" t="s">
        <v>17</v>
      </c>
      <c r="D12" s="30">
        <v>29</v>
      </c>
      <c r="E12" s="1"/>
      <c r="F12" s="1"/>
      <c r="G12" s="16">
        <f>M12/1000-((N12*10)/10000)-O12</f>
        <v>1.1318999999999999</v>
      </c>
      <c r="H12" s="30"/>
      <c r="I12" s="30"/>
      <c r="K12" s="22">
        <v>1465</v>
      </c>
      <c r="L12" s="22"/>
      <c r="M12" s="21">
        <v>1345</v>
      </c>
      <c r="N12" s="21">
        <v>212.7</v>
      </c>
      <c r="O12">
        <f>F6/10000</f>
        <v>4.0000000000000002E-4</v>
      </c>
      <c r="Q12" s="48">
        <f t="shared" si="0"/>
        <v>1.4650000000000001</v>
      </c>
      <c r="R12" s="49">
        <f t="shared" si="1"/>
        <v>1.1322999999999999</v>
      </c>
    </row>
    <row r="13" spans="2:24" ht="19.5" thickBot="1">
      <c r="B13" s="16">
        <f>K13/1000+((L13*10)/10000)-O13</f>
        <v>1.4596</v>
      </c>
      <c r="C13" s="30" t="s">
        <v>17</v>
      </c>
      <c r="D13" s="30">
        <v>30</v>
      </c>
      <c r="E13" s="1"/>
      <c r="F13" s="1"/>
      <c r="G13" s="16">
        <f>M13/1000-((N13*10)/10000)-O13</f>
        <v>1.1319000000000001</v>
      </c>
      <c r="H13" s="30"/>
      <c r="I13" s="30"/>
      <c r="K13" s="22">
        <v>1460</v>
      </c>
      <c r="L13" s="22"/>
      <c r="M13" s="21">
        <v>1340</v>
      </c>
      <c r="N13" s="21">
        <v>207.7</v>
      </c>
      <c r="O13">
        <f>F6/10000</f>
        <v>4.0000000000000002E-4</v>
      </c>
      <c r="Q13" s="48">
        <f t="shared" si="0"/>
        <v>1.46</v>
      </c>
      <c r="R13" s="49">
        <f t="shared" si="1"/>
        <v>1.1323000000000001</v>
      </c>
    </row>
    <row r="14" spans="2:24" ht="19.5" thickBot="1">
      <c r="B14" s="16">
        <f>K14/1000+((L14*10)/10000)-O14</f>
        <v>1.4546000000000001</v>
      </c>
      <c r="C14" s="30" t="s">
        <v>17</v>
      </c>
      <c r="D14" s="30">
        <v>31</v>
      </c>
      <c r="E14" s="1"/>
      <c r="F14" s="1"/>
      <c r="G14" s="16">
        <f>M14/1000-((N14*10)/10000)-O14</f>
        <v>1.1318999999999999</v>
      </c>
      <c r="H14" s="30"/>
      <c r="I14" s="30"/>
      <c r="K14" s="22">
        <v>1455</v>
      </c>
      <c r="L14" s="22"/>
      <c r="M14" s="21">
        <v>1335</v>
      </c>
      <c r="N14" s="21">
        <v>202.7</v>
      </c>
      <c r="O14">
        <f>F6/10000</f>
        <v>4.0000000000000002E-4</v>
      </c>
      <c r="Q14" s="48">
        <f t="shared" si="0"/>
        <v>1.4550000000000001</v>
      </c>
      <c r="R14" s="49">
        <f t="shared" si="1"/>
        <v>1.1322999999999999</v>
      </c>
    </row>
    <row r="15" spans="2:24" ht="19.5" thickBot="1">
      <c r="B15" s="16">
        <f>K15/1000+((L15*10)/10000)-O15</f>
        <v>1.4496</v>
      </c>
      <c r="C15" s="30" t="s">
        <v>17</v>
      </c>
      <c r="D15" s="30">
        <v>182</v>
      </c>
      <c r="E15" s="1"/>
      <c r="F15" s="1"/>
      <c r="G15" s="16">
        <f>M15/1000-((N15*10)/10000)-O15</f>
        <v>1.1319000000000001</v>
      </c>
      <c r="H15" s="30"/>
      <c r="I15" s="30"/>
      <c r="K15" s="22">
        <v>1450</v>
      </c>
      <c r="L15" s="22"/>
      <c r="M15" s="21">
        <v>1330</v>
      </c>
      <c r="N15" s="21">
        <v>197.7</v>
      </c>
      <c r="O15">
        <f>F6/10000</f>
        <v>4.0000000000000002E-4</v>
      </c>
      <c r="Q15" s="48">
        <f t="shared" si="0"/>
        <v>1.45</v>
      </c>
      <c r="R15" s="49">
        <f t="shared" si="1"/>
        <v>1.1323000000000001</v>
      </c>
    </row>
    <row r="16" spans="2:24" ht="19.5" thickBot="1">
      <c r="B16" s="16">
        <f>K16/1000+((L16*10)/10000)-O16</f>
        <v>1.4446000000000001</v>
      </c>
      <c r="C16" s="30" t="s">
        <v>17</v>
      </c>
      <c r="D16" s="30">
        <v>29</v>
      </c>
      <c r="E16" s="1"/>
      <c r="F16" s="1"/>
      <c r="G16" s="16">
        <f>M16/1000-((N16*10)/10000)-O16</f>
        <v>1.1318999999999999</v>
      </c>
      <c r="H16" s="30"/>
      <c r="I16" s="30"/>
      <c r="K16" s="22">
        <v>1445</v>
      </c>
      <c r="L16" s="22"/>
      <c r="M16" s="21">
        <v>1325</v>
      </c>
      <c r="N16" s="21">
        <v>192.7</v>
      </c>
      <c r="O16">
        <f>F6/10000</f>
        <v>4.0000000000000002E-4</v>
      </c>
      <c r="Q16" s="48">
        <f t="shared" si="0"/>
        <v>1.4450000000000001</v>
      </c>
      <c r="R16" s="49">
        <f t="shared" si="1"/>
        <v>1.1322999999999999</v>
      </c>
    </row>
    <row r="17" spans="2:18" ht="19.5" thickBot="1">
      <c r="B17" s="16">
        <f>K17/1000+((L17*10)/10000)-O17</f>
        <v>1.4396</v>
      </c>
      <c r="C17" s="30" t="s">
        <v>17</v>
      </c>
      <c r="D17" s="30">
        <v>59</v>
      </c>
      <c r="E17" s="1"/>
      <c r="F17" s="1"/>
      <c r="G17" s="16">
        <f>M17/1000-((N17*10)/10000)-O17</f>
        <v>1.1319000000000001</v>
      </c>
      <c r="H17" s="30"/>
      <c r="I17" s="30"/>
      <c r="K17" s="22">
        <v>1440</v>
      </c>
      <c r="L17" s="22"/>
      <c r="M17" s="21">
        <v>1320</v>
      </c>
      <c r="N17" s="21">
        <v>187.7</v>
      </c>
      <c r="O17">
        <f>F6/10000</f>
        <v>4.0000000000000002E-4</v>
      </c>
      <c r="Q17" s="48">
        <f t="shared" si="0"/>
        <v>1.44</v>
      </c>
      <c r="R17" s="49">
        <f t="shared" si="1"/>
        <v>1.1323000000000001</v>
      </c>
    </row>
    <row r="18" spans="2:18" ht="19.5" thickBot="1">
      <c r="B18" s="16">
        <f>K18/1000+((L18*10)/10000)-O18</f>
        <v>1.4346000000000001</v>
      </c>
      <c r="C18" s="30" t="s">
        <v>17</v>
      </c>
      <c r="D18" s="30">
        <v>107</v>
      </c>
      <c r="E18" s="1"/>
      <c r="F18" s="1"/>
      <c r="G18" s="16">
        <f>M18/1000-((N18*10)/10000)-O18</f>
        <v>1.1318999999999999</v>
      </c>
      <c r="H18" s="30"/>
      <c r="I18" s="30"/>
      <c r="K18" s="22">
        <v>1435</v>
      </c>
      <c r="L18" s="22"/>
      <c r="M18" s="21">
        <v>1315</v>
      </c>
      <c r="N18" s="21">
        <v>182.7</v>
      </c>
      <c r="O18">
        <f>F6/10000</f>
        <v>4.0000000000000002E-4</v>
      </c>
      <c r="Q18" s="48">
        <f t="shared" si="0"/>
        <v>1.4350000000000001</v>
      </c>
      <c r="R18" s="49">
        <f t="shared" si="1"/>
        <v>1.1322999999999999</v>
      </c>
    </row>
    <row r="19" spans="2:18" ht="19.5" thickBot="1">
      <c r="B19" s="16">
        <f>K19/1000+((L19*10)/10000)-O19</f>
        <v>1.4296</v>
      </c>
      <c r="C19" s="30" t="s">
        <v>17</v>
      </c>
      <c r="D19" s="30">
        <v>457</v>
      </c>
      <c r="E19" s="1"/>
      <c r="F19" s="1"/>
      <c r="G19" s="16">
        <f>M19/1000-((N19*10)/10000)-O19</f>
        <v>1.1319000000000001</v>
      </c>
      <c r="H19" s="30"/>
      <c r="I19" s="30"/>
      <c r="K19" s="22">
        <v>1430</v>
      </c>
      <c r="L19" s="22"/>
      <c r="M19" s="21">
        <v>1310</v>
      </c>
      <c r="N19" s="21">
        <v>177.7</v>
      </c>
      <c r="O19">
        <f>F6/10000</f>
        <v>4.0000000000000002E-4</v>
      </c>
      <c r="Q19" s="48">
        <f t="shared" si="0"/>
        <v>1.43</v>
      </c>
      <c r="R19" s="49">
        <f t="shared" si="1"/>
        <v>1.1323000000000001</v>
      </c>
    </row>
    <row r="20" spans="2:18" ht="19.5" thickBot="1">
      <c r="B20" s="16">
        <f>K20/1000+((L20*10)/10000)-O20</f>
        <v>1.4246000000000001</v>
      </c>
      <c r="C20" s="30" t="s">
        <v>17</v>
      </c>
      <c r="D20" s="30">
        <v>200</v>
      </c>
      <c r="E20" s="1"/>
      <c r="F20" s="1"/>
      <c r="G20" s="16">
        <f>M20/1000-((N20*10)/10000)-O20</f>
        <v>1.1318999999999999</v>
      </c>
      <c r="H20" s="30"/>
      <c r="I20" s="30"/>
      <c r="K20" s="22">
        <v>1425</v>
      </c>
      <c r="L20" s="22"/>
      <c r="M20" s="21">
        <v>1305</v>
      </c>
      <c r="N20" s="21">
        <v>172.7</v>
      </c>
      <c r="O20">
        <f>F6/10000</f>
        <v>4.0000000000000002E-4</v>
      </c>
      <c r="Q20" s="48">
        <f t="shared" si="0"/>
        <v>1.425</v>
      </c>
      <c r="R20" s="49">
        <f t="shared" si="1"/>
        <v>1.1322999999999999</v>
      </c>
    </row>
    <row r="21" spans="2:18" ht="19.5" thickBot="1">
      <c r="B21" s="16">
        <f>K21/1000+((L21*10)/10000)-O21</f>
        <v>1.4196</v>
      </c>
      <c r="C21" s="30" t="s">
        <v>17</v>
      </c>
      <c r="D21" s="30">
        <v>260</v>
      </c>
      <c r="E21" s="1"/>
      <c r="F21" s="1"/>
      <c r="G21" s="16">
        <f>M21/1000-((N21*10)/10000)-O21</f>
        <v>1.1319000000000001</v>
      </c>
      <c r="H21" s="30"/>
      <c r="I21" s="30"/>
      <c r="K21" s="22">
        <v>1420</v>
      </c>
      <c r="L21" s="22"/>
      <c r="M21" s="21">
        <v>1300</v>
      </c>
      <c r="N21" s="21">
        <v>167.7</v>
      </c>
      <c r="O21">
        <f>F6/10000</f>
        <v>4.0000000000000002E-4</v>
      </c>
      <c r="Q21" s="48">
        <f t="shared" si="0"/>
        <v>1.42</v>
      </c>
      <c r="R21" s="49">
        <f t="shared" si="1"/>
        <v>1.1323000000000001</v>
      </c>
    </row>
    <row r="22" spans="2:18" ht="19.5" thickBot="1">
      <c r="B22" s="16">
        <f>K22/1000+((L22*10)/10000)-O22</f>
        <v>1.4146000000000001</v>
      </c>
      <c r="C22" s="30" t="s">
        <v>17</v>
      </c>
      <c r="D22" s="30">
        <v>216</v>
      </c>
      <c r="E22" s="1"/>
      <c r="F22" s="1"/>
      <c r="G22" s="16">
        <f>M22/1000-((N22*10)/10000)-O22</f>
        <v>1.1318999999999999</v>
      </c>
      <c r="H22" s="30"/>
      <c r="I22" s="30"/>
      <c r="K22" s="22">
        <v>1415</v>
      </c>
      <c r="L22" s="22"/>
      <c r="M22" s="21">
        <v>1295</v>
      </c>
      <c r="N22" s="21">
        <v>162.69999999999999</v>
      </c>
      <c r="O22">
        <f>F6/10000</f>
        <v>4.0000000000000002E-4</v>
      </c>
      <c r="Q22" s="48">
        <f t="shared" si="0"/>
        <v>1.415</v>
      </c>
      <c r="R22" s="49">
        <f t="shared" si="1"/>
        <v>1.1322999999999999</v>
      </c>
    </row>
    <row r="23" spans="2:18" ht="19.5" thickBot="1">
      <c r="B23" s="16">
        <f>K23/1000+((L23*10)/10000)-O23</f>
        <v>1.4096</v>
      </c>
      <c r="C23" s="30" t="s">
        <v>17</v>
      </c>
      <c r="D23" s="30">
        <v>654</v>
      </c>
      <c r="E23" s="1"/>
      <c r="F23" s="1"/>
      <c r="G23" s="16">
        <f>M23/1000-((N23*10)/10000)-O23</f>
        <v>1.1319000000000001</v>
      </c>
      <c r="H23" s="30"/>
      <c r="I23" s="30"/>
      <c r="K23" s="22">
        <v>1410</v>
      </c>
      <c r="L23" s="22"/>
      <c r="M23" s="21">
        <v>1290</v>
      </c>
      <c r="N23" s="21">
        <v>157.69999999999999</v>
      </c>
      <c r="O23">
        <f>F6/10000</f>
        <v>4.0000000000000002E-4</v>
      </c>
      <c r="Q23" s="48">
        <f t="shared" si="0"/>
        <v>1.41</v>
      </c>
      <c r="R23" s="49">
        <f t="shared" si="1"/>
        <v>1.1323000000000001</v>
      </c>
    </row>
    <row r="24" spans="2:18" ht="19.5" thickBot="1">
      <c r="B24" s="16">
        <f>K24/1000+((L24*10)/10000)-O24</f>
        <v>1.4046000000000001</v>
      </c>
      <c r="C24" s="30" t="s">
        <v>17</v>
      </c>
      <c r="D24" s="30">
        <v>377</v>
      </c>
      <c r="E24" s="1"/>
      <c r="F24" s="1"/>
      <c r="G24" s="16">
        <f>M24/1000-((N24*10)/10000)-O24</f>
        <v>1.1318999999999999</v>
      </c>
      <c r="H24" s="30"/>
      <c r="I24" s="30"/>
      <c r="K24" s="22">
        <v>1405</v>
      </c>
      <c r="L24" s="22"/>
      <c r="M24" s="21">
        <v>1285</v>
      </c>
      <c r="N24" s="21">
        <v>152.69999999999999</v>
      </c>
      <c r="O24">
        <f>F6/10000</f>
        <v>4.0000000000000002E-4</v>
      </c>
      <c r="Q24" s="48">
        <f t="shared" si="0"/>
        <v>1.405</v>
      </c>
      <c r="R24" s="49">
        <f t="shared" si="1"/>
        <v>1.1322999999999999</v>
      </c>
    </row>
    <row r="25" spans="2:18" ht="19.5" thickBot="1">
      <c r="B25" s="16">
        <f>K25/1000+((L25*10)/10000)-O25</f>
        <v>1.3996</v>
      </c>
      <c r="C25" s="30" t="s">
        <v>17</v>
      </c>
      <c r="D25" s="30">
        <v>899</v>
      </c>
      <c r="E25" s="1"/>
      <c r="F25" s="1"/>
      <c r="G25" s="16">
        <f>M25/1000-((N25*10)/10000)-O25</f>
        <v>1.1319000000000001</v>
      </c>
      <c r="H25" s="30"/>
      <c r="I25" s="30"/>
      <c r="K25" s="22">
        <v>1400</v>
      </c>
      <c r="L25" s="22"/>
      <c r="M25" s="21">
        <v>1280</v>
      </c>
      <c r="N25" s="21">
        <v>147.69999999999999</v>
      </c>
      <c r="O25">
        <f>F6/10000</f>
        <v>4.0000000000000002E-4</v>
      </c>
      <c r="Q25" s="48">
        <f t="shared" si="0"/>
        <v>1.4</v>
      </c>
      <c r="R25" s="49">
        <f t="shared" si="1"/>
        <v>1.1323000000000001</v>
      </c>
    </row>
    <row r="26" spans="2:18" ht="19.5" thickBot="1">
      <c r="B26" s="16">
        <f>K26/1000+((L26*10)/10000)-O26</f>
        <v>1.3946000000000001</v>
      </c>
      <c r="C26" s="30" t="s">
        <v>17</v>
      </c>
      <c r="D26" s="30">
        <v>361</v>
      </c>
      <c r="E26" s="1"/>
      <c r="F26" s="1"/>
      <c r="G26" s="16">
        <f>M26/1000-((N26*10)/10000)-O26</f>
        <v>1.1318999999999999</v>
      </c>
      <c r="H26" s="30"/>
      <c r="I26" s="30"/>
      <c r="K26" s="22">
        <v>1395</v>
      </c>
      <c r="L26" s="22"/>
      <c r="M26" s="21">
        <v>1275</v>
      </c>
      <c r="N26" s="21">
        <v>142.69999999999999</v>
      </c>
      <c r="O26">
        <f>F6/10000</f>
        <v>4.0000000000000002E-4</v>
      </c>
      <c r="Q26" s="48">
        <f t="shared" si="0"/>
        <v>1.395</v>
      </c>
      <c r="R26" s="49">
        <f t="shared" si="1"/>
        <v>1.1322999999999999</v>
      </c>
    </row>
    <row r="27" spans="2:18" ht="19.5" thickBot="1">
      <c r="B27" s="16">
        <f>K27/1000+((L27*10)/10000)-O27</f>
        <v>1.3895999999999999</v>
      </c>
      <c r="C27" s="30" t="s">
        <v>17</v>
      </c>
      <c r="D27" s="30">
        <v>751</v>
      </c>
      <c r="E27" s="1"/>
      <c r="F27" s="1"/>
      <c r="G27" s="16">
        <f>M27/1000-((N27*10)/10000)-O27</f>
        <v>1.1319000000000001</v>
      </c>
      <c r="H27" s="30"/>
      <c r="I27" s="30"/>
      <c r="K27" s="22">
        <v>1390</v>
      </c>
      <c r="L27" s="22"/>
      <c r="M27" s="21">
        <v>1270</v>
      </c>
      <c r="N27" s="21">
        <v>137.69999999999999</v>
      </c>
      <c r="O27">
        <f>F6/10000</f>
        <v>4.0000000000000002E-4</v>
      </c>
      <c r="Q27" s="48">
        <f t="shared" si="0"/>
        <v>1.39</v>
      </c>
      <c r="R27" s="49">
        <f t="shared" si="1"/>
        <v>1.1323000000000001</v>
      </c>
    </row>
    <row r="28" spans="2:18" ht="19.5" thickBot="1">
      <c r="B28" s="16">
        <f>K28/1000+((L28*10)/10000)-O28</f>
        <v>1.3846000000000001</v>
      </c>
      <c r="C28" s="30" t="s">
        <v>17</v>
      </c>
      <c r="D28" s="30">
        <v>232</v>
      </c>
      <c r="E28" s="1"/>
      <c r="F28" s="1"/>
      <c r="G28" s="16">
        <f>M28/1000-((N28*10)/10000)-O28</f>
        <v>1.1318999999999999</v>
      </c>
      <c r="H28" s="30"/>
      <c r="I28" s="30"/>
      <c r="K28" s="22">
        <v>1385</v>
      </c>
      <c r="L28" s="22"/>
      <c r="M28" s="21">
        <v>1265</v>
      </c>
      <c r="N28" s="21">
        <v>132.69999999999999</v>
      </c>
      <c r="O28">
        <f>F6/10000</f>
        <v>4.0000000000000002E-4</v>
      </c>
      <c r="Q28" s="48">
        <f t="shared" si="0"/>
        <v>1.385</v>
      </c>
      <c r="R28" s="49">
        <f t="shared" si="1"/>
        <v>1.1322999999999999</v>
      </c>
    </row>
    <row r="29" spans="2:18" ht="19.5" thickBot="1">
      <c r="B29" s="16">
        <f>K29/1000+((L29*10)/10000)-O29</f>
        <v>1.3795999999999999</v>
      </c>
      <c r="C29" s="30" t="s">
        <v>17</v>
      </c>
      <c r="D29" s="30">
        <v>1085</v>
      </c>
      <c r="E29" s="1"/>
      <c r="F29" s="1"/>
      <c r="G29" s="16">
        <f>M29/1000-((N29*10)/10000)-O29</f>
        <v>1.1319000000000001</v>
      </c>
      <c r="H29" s="30"/>
      <c r="I29" s="30"/>
      <c r="K29" s="22">
        <v>1380</v>
      </c>
      <c r="L29" s="22"/>
      <c r="M29" s="21">
        <v>1260</v>
      </c>
      <c r="N29" s="21">
        <v>127.7</v>
      </c>
      <c r="O29">
        <f>F6/10000</f>
        <v>4.0000000000000002E-4</v>
      </c>
      <c r="Q29" s="48">
        <f t="shared" si="0"/>
        <v>1.38</v>
      </c>
      <c r="R29" s="49">
        <f t="shared" si="1"/>
        <v>1.1323000000000001</v>
      </c>
    </row>
    <row r="30" spans="2:18" ht="19.5" thickBot="1">
      <c r="B30" s="16">
        <f>K30/1000+((L30*10)/10000)-O30</f>
        <v>1.3746</v>
      </c>
      <c r="C30" s="30" t="s">
        <v>17</v>
      </c>
      <c r="D30" s="30">
        <v>576</v>
      </c>
      <c r="E30" s="1"/>
      <c r="F30" s="1"/>
      <c r="G30" s="16">
        <f>M30/1000-((N30*10)/10000)-O30</f>
        <v>1.1318999999999999</v>
      </c>
      <c r="H30" s="30"/>
      <c r="I30" s="30"/>
      <c r="K30" s="22">
        <v>1375</v>
      </c>
      <c r="L30" s="22"/>
      <c r="M30" s="21">
        <v>1255</v>
      </c>
      <c r="N30" s="21">
        <v>122.7</v>
      </c>
      <c r="O30">
        <f>F6/10000</f>
        <v>4.0000000000000002E-4</v>
      </c>
      <c r="Q30" s="48">
        <f t="shared" si="0"/>
        <v>1.375</v>
      </c>
      <c r="R30" s="49">
        <f t="shared" si="1"/>
        <v>1.1322999999999999</v>
      </c>
    </row>
    <row r="31" spans="2:18" ht="19.5" thickBot="1">
      <c r="B31" s="16">
        <f>K31/1000+((L31*10)/10000)-O31</f>
        <v>1.3696000000000002</v>
      </c>
      <c r="C31" s="30" t="s">
        <v>17</v>
      </c>
      <c r="D31" s="30">
        <v>913</v>
      </c>
      <c r="E31" s="1"/>
      <c r="F31" s="1"/>
      <c r="G31" s="16">
        <f>M31/1000-((N31*10)/10000)-O31</f>
        <v>1.1318000000000001</v>
      </c>
      <c r="H31" s="30"/>
      <c r="I31" s="30"/>
      <c r="K31" s="22">
        <v>1370</v>
      </c>
      <c r="L31" s="22"/>
      <c r="M31" s="21">
        <v>1250</v>
      </c>
      <c r="N31" s="21">
        <v>117.8</v>
      </c>
      <c r="O31">
        <f>F6/10000</f>
        <v>4.0000000000000002E-4</v>
      </c>
      <c r="Q31" s="48">
        <f t="shared" si="0"/>
        <v>1.37</v>
      </c>
      <c r="R31" s="49">
        <f t="shared" si="1"/>
        <v>1.1322000000000001</v>
      </c>
    </row>
    <row r="32" spans="2:18" ht="19.5" thickBot="1">
      <c r="B32" s="16">
        <f>K32/1000+((L32*10)/10000)-O32</f>
        <v>1.3646</v>
      </c>
      <c r="C32" s="30" t="s">
        <v>17</v>
      </c>
      <c r="D32" s="30">
        <v>400</v>
      </c>
      <c r="E32" s="1"/>
      <c r="F32" s="1"/>
      <c r="G32" s="16">
        <f>M32/1000-((N32*10)/10000)-O32</f>
        <v>1.1318000000000001</v>
      </c>
      <c r="H32" s="30"/>
      <c r="I32" s="30"/>
      <c r="K32" s="22">
        <v>1365</v>
      </c>
      <c r="L32" s="22"/>
      <c r="M32" s="21">
        <v>1245</v>
      </c>
      <c r="N32" s="21">
        <v>112.8</v>
      </c>
      <c r="O32">
        <f>F6/10000</f>
        <v>4.0000000000000002E-4</v>
      </c>
      <c r="Q32" s="48">
        <f t="shared" si="0"/>
        <v>1.365</v>
      </c>
      <c r="R32" s="49">
        <f t="shared" si="1"/>
        <v>1.1322000000000001</v>
      </c>
    </row>
    <row r="33" spans="2:18" ht="19.5" thickBot="1">
      <c r="B33" s="16">
        <f>K33/1000+((L33*10)/10000)-O33</f>
        <v>1.3596000000000001</v>
      </c>
      <c r="C33" s="30" t="s">
        <v>17</v>
      </c>
      <c r="D33" s="30">
        <v>1313</v>
      </c>
      <c r="E33" s="1"/>
      <c r="F33" s="1"/>
      <c r="G33" s="16">
        <f>M33/1000-((N33*10)/10000)-O33</f>
        <v>1.1318000000000001</v>
      </c>
      <c r="H33" s="30"/>
      <c r="I33" s="30"/>
      <c r="K33" s="22">
        <v>1360</v>
      </c>
      <c r="L33" s="22"/>
      <c r="M33" s="21">
        <v>1240</v>
      </c>
      <c r="N33" s="21">
        <v>107.8</v>
      </c>
      <c r="O33">
        <f>F6/10000</f>
        <v>4.0000000000000002E-4</v>
      </c>
      <c r="Q33" s="48">
        <f t="shared" si="0"/>
        <v>1.36</v>
      </c>
      <c r="R33" s="49">
        <f t="shared" si="1"/>
        <v>1.1322000000000001</v>
      </c>
    </row>
    <row r="34" spans="2:18" ht="19.5" thickBot="1">
      <c r="B34" s="16">
        <f>K34/1000+((L34*10)/10000)-O34</f>
        <v>1.3546</v>
      </c>
      <c r="C34" s="30" t="s">
        <v>17</v>
      </c>
      <c r="D34" s="30">
        <v>549</v>
      </c>
      <c r="E34" s="1"/>
      <c r="F34" s="1"/>
      <c r="G34" s="16">
        <f>M34/1000-((N34*10)/10000)-O34</f>
        <v>1.1318000000000001</v>
      </c>
      <c r="H34" s="30"/>
      <c r="I34" s="30"/>
      <c r="K34" s="22">
        <v>1355</v>
      </c>
      <c r="L34" s="22"/>
      <c r="M34" s="21">
        <v>1235</v>
      </c>
      <c r="N34" s="21">
        <v>102.8</v>
      </c>
      <c r="O34">
        <f>F6/10000</f>
        <v>4.0000000000000002E-4</v>
      </c>
      <c r="Q34" s="48">
        <f t="shared" si="0"/>
        <v>1.355</v>
      </c>
      <c r="R34" s="49">
        <f t="shared" si="1"/>
        <v>1.1322000000000001</v>
      </c>
    </row>
    <row r="35" spans="2:18" ht="19.5" thickBot="1">
      <c r="B35" s="16">
        <f>K35/1000+((L35*10)/10000)-O35</f>
        <v>1.3496000000000001</v>
      </c>
      <c r="C35" s="30" t="s">
        <v>17</v>
      </c>
      <c r="D35" s="30">
        <v>849</v>
      </c>
      <c r="E35" s="1"/>
      <c r="F35" s="1"/>
      <c r="G35" s="16">
        <f>M35/1000-((N35*10)/10000)-O35</f>
        <v>1.1318000000000001</v>
      </c>
      <c r="H35" s="32">
        <v>6</v>
      </c>
      <c r="I35" s="32">
        <v>26396</v>
      </c>
      <c r="K35" s="22">
        <v>1350</v>
      </c>
      <c r="L35" s="22"/>
      <c r="M35" s="21">
        <v>1230</v>
      </c>
      <c r="N35" s="21">
        <v>97.8</v>
      </c>
      <c r="O35">
        <f>F6/10000</f>
        <v>4.0000000000000002E-4</v>
      </c>
      <c r="Q35" s="48">
        <f t="shared" si="0"/>
        <v>1.35</v>
      </c>
      <c r="R35" s="49">
        <f t="shared" si="1"/>
        <v>1.1322000000000001</v>
      </c>
    </row>
    <row r="36" spans="2:18" ht="19.5" thickBot="1">
      <c r="B36" s="16">
        <f>K36/1000+((L36*10)/10000)-O36</f>
        <v>1.3446</v>
      </c>
      <c r="C36" s="30" t="s">
        <v>17</v>
      </c>
      <c r="D36" s="30">
        <v>1384</v>
      </c>
      <c r="E36" s="1"/>
      <c r="F36" s="1"/>
      <c r="G36" s="16">
        <f>M36/1000-((N36*10)/10000)-O36</f>
        <v>1.1317000000000002</v>
      </c>
      <c r="H36" s="32"/>
      <c r="I36" s="32"/>
      <c r="K36" s="22">
        <v>1345</v>
      </c>
      <c r="L36" s="22"/>
      <c r="M36" s="21">
        <v>1225</v>
      </c>
      <c r="N36" s="21">
        <v>92.9</v>
      </c>
      <c r="O36">
        <f>F6/10000</f>
        <v>4.0000000000000002E-4</v>
      </c>
      <c r="Q36" s="48">
        <f t="shared" si="0"/>
        <v>1.345</v>
      </c>
      <c r="R36" s="49">
        <f t="shared" si="1"/>
        <v>1.1321000000000001</v>
      </c>
    </row>
    <row r="37" spans="2:18" ht="19.5" thickBot="1">
      <c r="B37" s="16">
        <f>K37/1000+((L37*10)/10000)-O37</f>
        <v>1.3396000000000001</v>
      </c>
      <c r="C37" s="30" t="s">
        <v>17</v>
      </c>
      <c r="D37" s="30">
        <v>1250</v>
      </c>
      <c r="E37" s="1"/>
      <c r="F37" s="1"/>
      <c r="G37" s="16">
        <f>M37/1000-((N37*10)/10000)-O37</f>
        <v>1.1316999999999999</v>
      </c>
      <c r="H37" s="32"/>
      <c r="I37" s="32"/>
      <c r="K37" s="22">
        <v>1340</v>
      </c>
      <c r="L37" s="22"/>
      <c r="M37" s="21">
        <v>1220</v>
      </c>
      <c r="N37" s="21">
        <v>87.9</v>
      </c>
      <c r="O37">
        <f>F6/10000</f>
        <v>4.0000000000000002E-4</v>
      </c>
      <c r="Q37" s="48">
        <f t="shared" si="0"/>
        <v>1.34</v>
      </c>
      <c r="R37" s="49">
        <f t="shared" si="1"/>
        <v>1.1320999999999999</v>
      </c>
    </row>
    <row r="38" spans="2:18" ht="19.5" thickBot="1">
      <c r="B38" s="16">
        <f>K38/1000+((L38*10)/10000)-O38</f>
        <v>1.3346</v>
      </c>
      <c r="C38" s="30" t="s">
        <v>17</v>
      </c>
      <c r="D38" s="30">
        <v>1449</v>
      </c>
      <c r="E38" s="1"/>
      <c r="F38" s="1"/>
      <c r="G38" s="16">
        <f>M38/1000-((N38*10)/10000)-O38</f>
        <v>1.1317000000000002</v>
      </c>
      <c r="H38" s="32"/>
      <c r="I38" s="32"/>
      <c r="K38" s="22">
        <v>1335</v>
      </c>
      <c r="L38" s="22"/>
      <c r="M38" s="21">
        <v>1215</v>
      </c>
      <c r="N38" s="21">
        <v>82.9</v>
      </c>
      <c r="O38">
        <f>F6/10000</f>
        <v>4.0000000000000002E-4</v>
      </c>
      <c r="Q38" s="48">
        <f t="shared" si="0"/>
        <v>1.335</v>
      </c>
      <c r="R38" s="49">
        <f t="shared" si="1"/>
        <v>1.1321000000000001</v>
      </c>
    </row>
    <row r="39" spans="2:18" ht="19.5" thickBot="1">
      <c r="B39" s="16">
        <f>K39/1000+((L39*10)/10000)-O39</f>
        <v>1.3296000000000001</v>
      </c>
      <c r="C39" s="30" t="s">
        <v>17</v>
      </c>
      <c r="D39" s="30">
        <v>802</v>
      </c>
      <c r="E39" s="1"/>
      <c r="F39" s="1"/>
      <c r="G39" s="16">
        <f>M39/1000-((N39*10)/10000)-O39</f>
        <v>1.1315999999999999</v>
      </c>
      <c r="H39" s="32"/>
      <c r="I39" s="32"/>
      <c r="K39" s="22">
        <v>1330</v>
      </c>
      <c r="L39" s="22"/>
      <c r="M39" s="21">
        <v>1210</v>
      </c>
      <c r="N39" s="21">
        <v>78</v>
      </c>
      <c r="O39">
        <f>F6/10000</f>
        <v>4.0000000000000002E-4</v>
      </c>
      <c r="Q39" s="48">
        <f t="shared" si="0"/>
        <v>1.33</v>
      </c>
      <c r="R39" s="49">
        <f t="shared" si="1"/>
        <v>1.1319999999999999</v>
      </c>
    </row>
    <row r="40" spans="2:18" ht="19.5" thickBot="1">
      <c r="B40" s="16">
        <f>K40/1000+((L40*10)/10000)-O40</f>
        <v>1.3246</v>
      </c>
      <c r="C40" s="30" t="s">
        <v>17</v>
      </c>
      <c r="D40" s="30">
        <v>853</v>
      </c>
      <c r="E40" s="1"/>
      <c r="F40" s="1"/>
      <c r="G40" s="16">
        <f>M40/1000-((N40*10)/10000)-O40</f>
        <v>1.1315000000000002</v>
      </c>
      <c r="H40" s="32">
        <v>2</v>
      </c>
      <c r="I40" s="32">
        <v>1193</v>
      </c>
      <c r="K40" s="22">
        <v>1325</v>
      </c>
      <c r="L40" s="22"/>
      <c r="M40" s="21">
        <v>1205</v>
      </c>
      <c r="N40" s="21">
        <v>73.099999999999994</v>
      </c>
      <c r="O40">
        <f>F6/10000</f>
        <v>4.0000000000000002E-4</v>
      </c>
      <c r="Q40" s="48">
        <f t="shared" si="0"/>
        <v>1.325</v>
      </c>
      <c r="R40" s="49">
        <f t="shared" si="1"/>
        <v>1.1319000000000001</v>
      </c>
    </row>
    <row r="41" spans="2:18" ht="19.5" thickBot="1">
      <c r="B41" s="16">
        <f>K41/1000+((L41*10)/10000)-O41</f>
        <v>1.3196000000000001</v>
      </c>
      <c r="C41" s="30" t="s">
        <v>17</v>
      </c>
      <c r="D41" s="30">
        <v>1293</v>
      </c>
      <c r="E41" s="1"/>
      <c r="F41" s="1"/>
      <c r="G41" s="16">
        <f>M41/1000-((N41*10)/10000)-O41</f>
        <v>1.1314</v>
      </c>
      <c r="H41" s="32">
        <v>5</v>
      </c>
      <c r="I41" s="32">
        <v>2861</v>
      </c>
      <c r="K41" s="22">
        <v>1320</v>
      </c>
      <c r="L41" s="22"/>
      <c r="M41" s="21">
        <v>1200</v>
      </c>
      <c r="N41" s="21">
        <v>68.2</v>
      </c>
      <c r="O41">
        <f>F6/10000</f>
        <v>4.0000000000000002E-4</v>
      </c>
      <c r="Q41" s="48">
        <f t="shared" si="0"/>
        <v>1.32</v>
      </c>
      <c r="R41" s="49">
        <f t="shared" si="1"/>
        <v>1.1317999999999999</v>
      </c>
    </row>
    <row r="42" spans="2:18" ht="19.5" thickBot="1">
      <c r="B42" s="16">
        <f>K42/1000+((L42*10)/10000)-O42</f>
        <v>1.3146</v>
      </c>
      <c r="C42" s="30" t="s">
        <v>17</v>
      </c>
      <c r="D42" s="30">
        <v>871</v>
      </c>
      <c r="E42" s="1"/>
      <c r="F42" s="1"/>
      <c r="G42" s="16">
        <f>M42/1000-((N42*10)/10000)-O42</f>
        <v>1.1312000000000002</v>
      </c>
      <c r="H42" s="32">
        <v>1</v>
      </c>
      <c r="I42" s="32">
        <v>1035</v>
      </c>
      <c r="K42" s="22">
        <v>1315</v>
      </c>
      <c r="L42" s="22"/>
      <c r="M42" s="21">
        <v>1195</v>
      </c>
      <c r="N42" s="21">
        <v>63.4</v>
      </c>
      <c r="O42">
        <f>F6/10000</f>
        <v>4.0000000000000002E-4</v>
      </c>
      <c r="Q42" s="48">
        <f t="shared" si="0"/>
        <v>1.3149999999999999</v>
      </c>
      <c r="R42" s="49">
        <f t="shared" si="1"/>
        <v>1.1316000000000002</v>
      </c>
    </row>
    <row r="43" spans="2:18" ht="19.5" thickBot="1">
      <c r="B43" s="16">
        <f>K43/1000+((L43*10)/10000)-O43</f>
        <v>1.3096000000000001</v>
      </c>
      <c r="C43" s="30" t="s">
        <v>17</v>
      </c>
      <c r="D43" s="30">
        <v>2053</v>
      </c>
      <c r="E43" s="1"/>
      <c r="F43" s="1"/>
      <c r="G43" s="16">
        <f>M43/1000-((N43*10)/10000)-O43</f>
        <v>1.131</v>
      </c>
      <c r="H43" s="32">
        <v>1</v>
      </c>
      <c r="I43" s="32">
        <v>2389</v>
      </c>
      <c r="K43" s="22">
        <v>1310</v>
      </c>
      <c r="L43" s="22"/>
      <c r="M43" s="21">
        <v>1190</v>
      </c>
      <c r="N43" s="21">
        <v>58.6</v>
      </c>
      <c r="O43">
        <f>F6/10000</f>
        <v>4.0000000000000002E-4</v>
      </c>
      <c r="Q43" s="48">
        <f t="shared" si="0"/>
        <v>1.31</v>
      </c>
      <c r="R43" s="49">
        <f t="shared" si="1"/>
        <v>1.1314</v>
      </c>
    </row>
    <row r="44" spans="2:18" ht="19.5" thickBot="1">
      <c r="B44" s="16">
        <f>K44/1000+((L44*10)/10000)-O44</f>
        <v>1.3046</v>
      </c>
      <c r="C44" s="30" t="s">
        <v>17</v>
      </c>
      <c r="D44" s="30">
        <v>900</v>
      </c>
      <c r="E44" s="1"/>
      <c r="F44" s="1"/>
      <c r="G44" s="16">
        <f>M44/1000-((N44*10)/10000)-O44</f>
        <v>1.1307</v>
      </c>
      <c r="H44" s="32">
        <v>10</v>
      </c>
      <c r="I44" s="32">
        <v>1580</v>
      </c>
      <c r="K44" s="22">
        <v>1305</v>
      </c>
      <c r="L44" s="22"/>
      <c r="M44" s="21">
        <v>1185</v>
      </c>
      <c r="N44" s="21">
        <v>53.9</v>
      </c>
      <c r="O44">
        <f>F6/10000</f>
        <v>4.0000000000000002E-4</v>
      </c>
      <c r="Q44" s="48">
        <f t="shared" si="0"/>
        <v>1.3049999999999999</v>
      </c>
      <c r="R44" s="49">
        <f t="shared" si="1"/>
        <v>1.1311</v>
      </c>
    </row>
    <row r="45" spans="2:18" ht="19.5" thickBot="1">
      <c r="B45" s="16">
        <f>K45/1000+((L45*10)/10000)-O45</f>
        <v>1.2996000000000001</v>
      </c>
      <c r="C45" s="30" t="s">
        <v>17</v>
      </c>
      <c r="D45" s="30">
        <v>1966</v>
      </c>
      <c r="E45" s="1"/>
      <c r="F45" s="1"/>
      <c r="G45" s="16">
        <f>M45/1000-((N45*10)/10000)-O45</f>
        <v>1.1303000000000001</v>
      </c>
      <c r="H45" s="32">
        <v>9</v>
      </c>
      <c r="I45" s="32">
        <v>4584</v>
      </c>
      <c r="K45" s="22">
        <v>1300</v>
      </c>
      <c r="L45" s="22"/>
      <c r="M45" s="21">
        <v>1180</v>
      </c>
      <c r="N45" s="21">
        <v>49.3</v>
      </c>
      <c r="O45">
        <f>F6/10000</f>
        <v>4.0000000000000002E-4</v>
      </c>
      <c r="Q45" s="48">
        <f t="shared" si="0"/>
        <v>1.3</v>
      </c>
      <c r="R45" s="49">
        <f t="shared" si="1"/>
        <v>1.1307</v>
      </c>
    </row>
    <row r="46" spans="2:18" ht="19.5" thickBot="1">
      <c r="B46" s="16">
        <f>K46/1000+((L46*10)/10000)-O46</f>
        <v>1.2946</v>
      </c>
      <c r="C46" s="30" t="s">
        <v>17</v>
      </c>
      <c r="D46" s="30">
        <v>865</v>
      </c>
      <c r="E46" s="1"/>
      <c r="F46" s="1"/>
      <c r="G46" s="16">
        <f>M46/1000-((N46*10)/10000)-O46</f>
        <v>1.1298000000000001</v>
      </c>
      <c r="H46" s="32">
        <v>1</v>
      </c>
      <c r="I46" s="32">
        <v>1042</v>
      </c>
      <c r="K46" s="22">
        <v>1295</v>
      </c>
      <c r="L46" s="22"/>
      <c r="M46" s="21">
        <v>1175</v>
      </c>
      <c r="N46" s="21">
        <v>44.8</v>
      </c>
      <c r="O46">
        <f>F6/10000</f>
        <v>4.0000000000000002E-4</v>
      </c>
      <c r="Q46" s="48">
        <f t="shared" si="0"/>
        <v>1.2949999999999999</v>
      </c>
      <c r="R46" s="49">
        <f t="shared" si="1"/>
        <v>1.1302000000000001</v>
      </c>
    </row>
    <row r="47" spans="2:18" ht="19.5" thickBot="1">
      <c r="B47" s="16">
        <f>K47/1000+((L47*10)/10000)-O47</f>
        <v>1.2896000000000001</v>
      </c>
      <c r="C47" s="30" t="s">
        <v>17</v>
      </c>
      <c r="D47" s="30">
        <v>2572</v>
      </c>
      <c r="E47" s="1"/>
      <c r="F47" s="1"/>
      <c r="G47" s="16">
        <f>M47/1000-((N47*10)/10000)-O47</f>
        <v>1.1291</v>
      </c>
      <c r="H47" s="32">
        <v>5</v>
      </c>
      <c r="I47" s="32">
        <v>1958</v>
      </c>
      <c r="K47" s="22">
        <v>1290</v>
      </c>
      <c r="L47" s="22"/>
      <c r="M47" s="21">
        <v>1170</v>
      </c>
      <c r="N47" s="21">
        <v>40.5</v>
      </c>
      <c r="O47">
        <f>F6/10000</f>
        <v>4.0000000000000002E-4</v>
      </c>
      <c r="Q47" s="48">
        <f t="shared" si="0"/>
        <v>1.29</v>
      </c>
      <c r="R47" s="49">
        <f t="shared" si="1"/>
        <v>1.1294999999999999</v>
      </c>
    </row>
    <row r="48" spans="2:18" ht="19.5" thickBot="1">
      <c r="B48" s="16">
        <f>K48/1000+((L48*10)/10000)-O48</f>
        <v>1.2846</v>
      </c>
      <c r="C48" s="30" t="s">
        <v>17</v>
      </c>
      <c r="D48" s="30">
        <v>2212</v>
      </c>
      <c r="E48" s="1"/>
      <c r="F48" s="1"/>
      <c r="G48" s="16">
        <f>M48/1000-((N48*10)/10000)-O48</f>
        <v>1.1283000000000001</v>
      </c>
      <c r="H48" s="32">
        <v>1</v>
      </c>
      <c r="I48" s="32">
        <v>1032</v>
      </c>
      <c r="K48" s="22">
        <v>1285</v>
      </c>
      <c r="L48" s="22"/>
      <c r="M48" s="21">
        <v>1165</v>
      </c>
      <c r="N48" s="21">
        <v>36.299999999999997</v>
      </c>
      <c r="O48">
        <f>F6/10000</f>
        <v>4.0000000000000002E-4</v>
      </c>
      <c r="Q48" s="48">
        <f t="shared" si="0"/>
        <v>1.2849999999999999</v>
      </c>
      <c r="R48" s="49">
        <f t="shared" si="1"/>
        <v>1.1287</v>
      </c>
    </row>
    <row r="49" spans="2:18" ht="19.5" thickBot="1">
      <c r="B49" s="16">
        <f>K49/1000+((L49*10)/10000)-O49</f>
        <v>1.2796000000000001</v>
      </c>
      <c r="C49" s="30" t="s">
        <v>17</v>
      </c>
      <c r="D49" s="30">
        <v>2424</v>
      </c>
      <c r="E49" s="1"/>
      <c r="F49" s="1"/>
      <c r="G49" s="16">
        <f>M49/1000-((N49*10)/10000)-O49</f>
        <v>1.1272</v>
      </c>
      <c r="H49" s="32">
        <v>40</v>
      </c>
      <c r="I49" s="32">
        <v>2245</v>
      </c>
      <c r="K49" s="22">
        <v>1280</v>
      </c>
      <c r="L49" s="22"/>
      <c r="M49" s="21">
        <v>1160</v>
      </c>
      <c r="N49" s="21">
        <v>32.4</v>
      </c>
      <c r="O49">
        <f>F6/10000</f>
        <v>4.0000000000000002E-4</v>
      </c>
      <c r="Q49" s="48">
        <f t="shared" si="0"/>
        <v>1.28</v>
      </c>
      <c r="R49" s="49">
        <f t="shared" si="1"/>
        <v>1.1275999999999999</v>
      </c>
    </row>
    <row r="50" spans="2:18" ht="19.5" thickBot="1">
      <c r="B50" s="16">
        <f>K50/1000+((L50*10)/10000)-O50</f>
        <v>1.2746</v>
      </c>
      <c r="C50" s="30" t="s">
        <v>17</v>
      </c>
      <c r="D50" s="30">
        <v>2320</v>
      </c>
      <c r="E50" s="1"/>
      <c r="F50" s="1"/>
      <c r="G50" s="16">
        <f>M50/1000-((N50*10)/10000)-O50</f>
        <v>1.1259000000000001</v>
      </c>
      <c r="H50" s="32">
        <v>120</v>
      </c>
      <c r="I50" s="32">
        <v>1408</v>
      </c>
      <c r="K50" s="22">
        <v>1275</v>
      </c>
      <c r="L50" s="22"/>
      <c r="M50" s="21">
        <v>1155</v>
      </c>
      <c r="N50" s="21">
        <v>28.7</v>
      </c>
      <c r="O50">
        <f>F6/10000</f>
        <v>4.0000000000000002E-4</v>
      </c>
      <c r="Q50" s="48">
        <f t="shared" si="0"/>
        <v>1.2749999999999999</v>
      </c>
      <c r="R50" s="49">
        <f t="shared" si="1"/>
        <v>1.1263000000000001</v>
      </c>
    </row>
    <row r="51" spans="2:18" ht="19.5" thickBot="1">
      <c r="B51" s="16">
        <f>K51/1000+((L51*10)/10000)-O51</f>
        <v>1.2696000000000001</v>
      </c>
      <c r="C51" s="30" t="s">
        <v>17</v>
      </c>
      <c r="D51" s="30">
        <v>1620</v>
      </c>
      <c r="E51" s="1"/>
      <c r="F51" s="1"/>
      <c r="G51" s="16">
        <f>M51/1000-((N51*10)/10000)-O51</f>
        <v>1.1244000000000001</v>
      </c>
      <c r="H51" s="32">
        <v>950</v>
      </c>
      <c r="I51" s="32">
        <v>3696</v>
      </c>
      <c r="K51" s="22">
        <v>1270</v>
      </c>
      <c r="L51" s="22"/>
      <c r="M51" s="21">
        <v>1150</v>
      </c>
      <c r="N51" s="21">
        <v>25.2</v>
      </c>
      <c r="O51">
        <f>F6/10000</f>
        <v>4.0000000000000002E-4</v>
      </c>
      <c r="Q51" s="48">
        <f t="shared" si="0"/>
        <v>1.27</v>
      </c>
      <c r="R51" s="49">
        <f t="shared" si="1"/>
        <v>1.1248</v>
      </c>
    </row>
    <row r="52" spans="2:18" ht="19.5" thickBot="1">
      <c r="B52" s="16">
        <f>K52/1000+((L52*10)/10000)-O52</f>
        <v>1.2645999999999999</v>
      </c>
      <c r="C52" s="30" t="s">
        <v>17</v>
      </c>
      <c r="D52" s="30">
        <v>952</v>
      </c>
      <c r="E52" s="1"/>
      <c r="F52" s="1"/>
      <c r="G52" s="16">
        <f>M52/1000-((N52*10)/10000)-O52</f>
        <v>1.1226</v>
      </c>
      <c r="H52" s="32">
        <v>769</v>
      </c>
      <c r="I52" s="32">
        <v>2220</v>
      </c>
      <c r="K52" s="22">
        <v>1265</v>
      </c>
      <c r="L52" s="22"/>
      <c r="M52" s="21">
        <v>1145</v>
      </c>
      <c r="N52" s="21">
        <v>22</v>
      </c>
      <c r="O52">
        <f>F6/10000</f>
        <v>4.0000000000000002E-4</v>
      </c>
      <c r="Q52" s="48">
        <f t="shared" si="0"/>
        <v>1.2649999999999999</v>
      </c>
      <c r="R52" s="49">
        <f t="shared" si="1"/>
        <v>1.123</v>
      </c>
    </row>
    <row r="53" spans="2:18" ht="19.5" thickBot="1">
      <c r="B53" s="16">
        <f>K53/1000+((L53*10)/10000)-O53</f>
        <v>1.2596000000000001</v>
      </c>
      <c r="C53" s="30" t="s">
        <v>17</v>
      </c>
      <c r="D53" s="30">
        <v>2009</v>
      </c>
      <c r="E53" s="1"/>
      <c r="F53" s="1"/>
      <c r="G53" s="16">
        <f>M53/1000-((N53*10)/10000)-O53</f>
        <v>1.1206</v>
      </c>
      <c r="H53" s="32">
        <v>584</v>
      </c>
      <c r="I53" s="32">
        <v>3722</v>
      </c>
      <c r="K53" s="22">
        <v>1260</v>
      </c>
      <c r="L53" s="22"/>
      <c r="M53" s="21">
        <v>1140</v>
      </c>
      <c r="N53" s="21">
        <v>19</v>
      </c>
      <c r="O53">
        <f>F6/10000</f>
        <v>4.0000000000000002E-4</v>
      </c>
      <c r="Q53" s="48">
        <f t="shared" si="0"/>
        <v>1.26</v>
      </c>
      <c r="R53" s="49">
        <f t="shared" si="1"/>
        <v>1.121</v>
      </c>
    </row>
    <row r="54" spans="2:18" ht="19.5" thickBot="1">
      <c r="B54" s="16">
        <f>K54/1000+((L54*10)/10000)-O54</f>
        <v>1.2545999999999999</v>
      </c>
      <c r="C54" s="30">
        <v>6</v>
      </c>
      <c r="D54" s="30">
        <v>2131</v>
      </c>
      <c r="E54" s="1"/>
      <c r="F54" s="1"/>
      <c r="G54" s="16">
        <f>M54/1000-((N54*10)/10000)-O54</f>
        <v>1.1183000000000001</v>
      </c>
      <c r="H54" s="30">
        <v>617</v>
      </c>
      <c r="I54" s="30">
        <v>2301</v>
      </c>
      <c r="K54" s="22">
        <v>1255</v>
      </c>
      <c r="L54" s="22"/>
      <c r="M54" s="21">
        <v>1135</v>
      </c>
      <c r="N54" s="21">
        <v>16.3</v>
      </c>
      <c r="O54">
        <f>F6/10000</f>
        <v>4.0000000000000002E-4</v>
      </c>
      <c r="Q54" s="48">
        <f t="shared" si="0"/>
        <v>1.2549999999999999</v>
      </c>
      <c r="R54" s="49">
        <f t="shared" si="1"/>
        <v>1.1187</v>
      </c>
    </row>
    <row r="55" spans="2:18" ht="19.5" thickBot="1">
      <c r="B55" s="16">
        <f>K55/1000+((L55*10)/10000)-O55</f>
        <v>1.2496</v>
      </c>
      <c r="C55" s="30">
        <v>25</v>
      </c>
      <c r="D55" s="30">
        <v>2774</v>
      </c>
      <c r="E55" s="1"/>
      <c r="F55" s="1"/>
      <c r="G55" s="16">
        <f>M55/1000-((N55*10)/10000)-O55</f>
        <v>1.1155999999999999</v>
      </c>
      <c r="H55" s="30">
        <v>1107</v>
      </c>
      <c r="I55" s="30">
        <v>3568</v>
      </c>
      <c r="K55" s="22">
        <v>1250</v>
      </c>
      <c r="L55" s="22"/>
      <c r="M55" s="21">
        <v>1130</v>
      </c>
      <c r="N55" s="21">
        <v>14</v>
      </c>
      <c r="O55">
        <f>F6/10000</f>
        <v>4.0000000000000002E-4</v>
      </c>
      <c r="Q55" s="48">
        <f t="shared" si="0"/>
        <v>1.25</v>
      </c>
      <c r="R55" s="49">
        <f t="shared" si="1"/>
        <v>1.1159999999999999</v>
      </c>
    </row>
    <row r="56" spans="2:18" ht="19.5" thickBot="1">
      <c r="B56" s="16">
        <f>K56/1000+((L56*10)/10000)-O56</f>
        <v>1.2447000000000001</v>
      </c>
      <c r="C56" s="30">
        <v>30</v>
      </c>
      <c r="D56" s="30">
        <v>1156</v>
      </c>
      <c r="E56" s="1"/>
      <c r="F56" s="1"/>
      <c r="G56" s="16">
        <f>M56/1000-((N56*10)/10000)-O56</f>
        <v>1.1125</v>
      </c>
      <c r="H56" s="30">
        <v>1623</v>
      </c>
      <c r="I56" s="30">
        <v>2025</v>
      </c>
      <c r="K56" s="22">
        <v>1245</v>
      </c>
      <c r="L56" s="22">
        <v>0.1</v>
      </c>
      <c r="M56" s="21">
        <v>1125</v>
      </c>
      <c r="N56" s="21">
        <v>12.1</v>
      </c>
      <c r="O56">
        <f>F6/10000</f>
        <v>4.0000000000000002E-4</v>
      </c>
      <c r="Q56" s="48">
        <f t="shared" si="0"/>
        <v>1.2451000000000001</v>
      </c>
      <c r="R56" s="49">
        <f t="shared" si="1"/>
        <v>1.1129</v>
      </c>
    </row>
    <row r="57" spans="2:18" ht="19.5" thickBot="1">
      <c r="B57" s="16">
        <f>K57/1000+((L57*10)/10000)-O57</f>
        <v>1.2397</v>
      </c>
      <c r="C57" s="30">
        <v>16</v>
      </c>
      <c r="D57" s="30">
        <v>2177</v>
      </c>
      <c r="E57" s="1"/>
      <c r="F57" s="1"/>
      <c r="G57" s="16">
        <f>M57/1000-((N57*10)/10000)-O57</f>
        <v>1.1093000000000002</v>
      </c>
      <c r="H57" s="30">
        <v>2350</v>
      </c>
      <c r="I57" s="30">
        <v>4697</v>
      </c>
      <c r="K57" s="22">
        <v>1240</v>
      </c>
      <c r="L57" s="22">
        <v>0.1</v>
      </c>
      <c r="M57" s="21">
        <v>1120</v>
      </c>
      <c r="N57" s="21">
        <v>10.3</v>
      </c>
      <c r="O57">
        <f>F6/10000</f>
        <v>4.0000000000000002E-4</v>
      </c>
      <c r="Q57" s="48">
        <f t="shared" si="0"/>
        <v>1.2401</v>
      </c>
      <c r="R57" s="49">
        <f t="shared" si="1"/>
        <v>1.1097000000000001</v>
      </c>
    </row>
    <row r="58" spans="2:18" ht="19.5" thickBot="1">
      <c r="B58" s="16">
        <f>K58/1000+((L58*10)/10000)-O58</f>
        <v>1.2347000000000001</v>
      </c>
      <c r="C58" s="30">
        <v>4</v>
      </c>
      <c r="D58" s="30">
        <v>2000</v>
      </c>
      <c r="E58" s="1"/>
      <c r="F58" s="1"/>
      <c r="G58" s="16">
        <f>M58/1000-((N58*10)/10000)-O58</f>
        <v>1.1059000000000001</v>
      </c>
      <c r="H58" s="30">
        <v>374</v>
      </c>
      <c r="I58" s="30">
        <v>2164</v>
      </c>
      <c r="K58" s="22">
        <v>1235</v>
      </c>
      <c r="L58" s="22">
        <v>0.1</v>
      </c>
      <c r="M58" s="21">
        <v>1115</v>
      </c>
      <c r="N58" s="21">
        <v>8.6999999999999993</v>
      </c>
      <c r="O58">
        <f>F6/10000</f>
        <v>4.0000000000000002E-4</v>
      </c>
      <c r="Q58" s="48">
        <f t="shared" si="0"/>
        <v>1.2351000000000001</v>
      </c>
      <c r="R58" s="49">
        <f t="shared" si="1"/>
        <v>1.1063000000000001</v>
      </c>
    </row>
    <row r="59" spans="2:18" ht="19.5" thickBot="1">
      <c r="B59" s="16">
        <f>K59/1000+((L59*10)/10000)-O59</f>
        <v>1.2297</v>
      </c>
      <c r="C59" s="30">
        <v>111</v>
      </c>
      <c r="D59" s="30">
        <v>2604</v>
      </c>
      <c r="E59" s="1"/>
      <c r="F59" s="1"/>
      <c r="G59" s="16">
        <f>M59/1000-((N59*10)/10000)-O59</f>
        <v>1.1023000000000001</v>
      </c>
      <c r="H59" s="30">
        <v>1044</v>
      </c>
      <c r="I59" s="30">
        <v>4033</v>
      </c>
      <c r="K59" s="22">
        <v>1230</v>
      </c>
      <c r="L59" s="22">
        <v>0.1</v>
      </c>
      <c r="M59" s="21">
        <v>1110</v>
      </c>
      <c r="N59" s="21">
        <v>7.3</v>
      </c>
      <c r="O59">
        <f>F6/10000</f>
        <v>4.0000000000000002E-4</v>
      </c>
      <c r="Q59" s="48">
        <f t="shared" si="0"/>
        <v>1.2301</v>
      </c>
      <c r="R59" s="49">
        <f t="shared" si="1"/>
        <v>1.1027</v>
      </c>
    </row>
    <row r="60" spans="2:18" ht="19.5" thickBot="1">
      <c r="B60" s="16">
        <f>K60/1000+((L60*10)/10000)-O60</f>
        <v>1.2247000000000001</v>
      </c>
      <c r="C60" s="30">
        <v>1</v>
      </c>
      <c r="D60" s="30">
        <v>991</v>
      </c>
      <c r="E60" s="1"/>
      <c r="F60" s="1"/>
      <c r="G60" s="16">
        <f>M60/1000-((N60*10)/10000)-O60</f>
        <v>1.0985</v>
      </c>
      <c r="H60" s="30">
        <v>371</v>
      </c>
      <c r="I60" s="30">
        <v>1087</v>
      </c>
      <c r="K60" s="22">
        <v>1225</v>
      </c>
      <c r="L60" s="22">
        <v>0.1</v>
      </c>
      <c r="M60" s="21">
        <v>1105</v>
      </c>
      <c r="N60" s="21">
        <v>6.1</v>
      </c>
      <c r="O60">
        <f>F6/10000</f>
        <v>4.0000000000000002E-4</v>
      </c>
      <c r="Q60" s="48">
        <f t="shared" si="0"/>
        <v>1.2251000000000001</v>
      </c>
      <c r="R60" s="49">
        <f t="shared" si="1"/>
        <v>1.0989</v>
      </c>
    </row>
    <row r="61" spans="2:18" ht="19.5" thickBot="1">
      <c r="B61" s="16">
        <f>K61/1000+((L61*10)/10000)-O61</f>
        <v>1.2198</v>
      </c>
      <c r="C61" s="30">
        <v>52</v>
      </c>
      <c r="D61" s="30">
        <v>3195</v>
      </c>
      <c r="E61" s="1"/>
      <c r="F61" s="1"/>
      <c r="G61" s="16">
        <f>M61/1000-((N61*10)/10000)-O61</f>
        <v>1.0945</v>
      </c>
      <c r="H61" s="30">
        <v>891</v>
      </c>
      <c r="I61" s="30">
        <v>3781</v>
      </c>
      <c r="K61" s="22">
        <v>1220</v>
      </c>
      <c r="L61" s="22">
        <v>0.2</v>
      </c>
      <c r="M61" s="21">
        <v>1100</v>
      </c>
      <c r="N61" s="21">
        <v>5.0999999999999996</v>
      </c>
      <c r="O61">
        <f>F6/10000</f>
        <v>4.0000000000000002E-4</v>
      </c>
      <c r="Q61" s="48">
        <f t="shared" si="0"/>
        <v>1.2202</v>
      </c>
      <c r="R61" s="49">
        <f t="shared" si="1"/>
        <v>1.0949</v>
      </c>
    </row>
    <row r="62" spans="2:18" ht="19.5" thickBot="1">
      <c r="B62" s="16">
        <f>K62/1000+((L62*10)/10000)-O62</f>
        <v>1.2148000000000001</v>
      </c>
      <c r="C62" s="30">
        <v>24</v>
      </c>
      <c r="D62" s="30">
        <v>835</v>
      </c>
      <c r="E62" s="1"/>
      <c r="F62" s="1"/>
      <c r="G62" s="16">
        <f>M62/1000-((N62*10)/10000)-O62</f>
        <v>1.0904</v>
      </c>
      <c r="H62" s="30">
        <v>106</v>
      </c>
      <c r="I62" s="30">
        <v>812</v>
      </c>
      <c r="K62" s="22">
        <v>1215</v>
      </c>
      <c r="L62" s="22">
        <v>0.2</v>
      </c>
      <c r="M62" s="21">
        <v>1095</v>
      </c>
      <c r="N62" s="21">
        <v>4.2</v>
      </c>
      <c r="O62">
        <f>F6/10000</f>
        <v>4.0000000000000002E-4</v>
      </c>
      <c r="Q62" s="48">
        <f t="shared" si="0"/>
        <v>1.2152000000000001</v>
      </c>
      <c r="R62" s="49">
        <f t="shared" si="1"/>
        <v>1.0908</v>
      </c>
    </row>
    <row r="63" spans="2:18" ht="19.5" thickBot="1">
      <c r="B63" s="16">
        <f>K63/1000+((L63*10)/10000)-O63</f>
        <v>1.2099</v>
      </c>
      <c r="C63" s="30">
        <v>64</v>
      </c>
      <c r="D63" s="30">
        <v>2032</v>
      </c>
      <c r="E63" s="1"/>
      <c r="F63" s="1"/>
      <c r="G63" s="16">
        <f>M63/1000-((N63*10)/10000)-O63</f>
        <v>1.0862000000000001</v>
      </c>
      <c r="H63" s="30">
        <v>997</v>
      </c>
      <c r="I63" s="30">
        <v>2310</v>
      </c>
      <c r="K63" s="22">
        <v>1210</v>
      </c>
      <c r="L63" s="22">
        <v>0.3</v>
      </c>
      <c r="M63" s="21">
        <v>1090</v>
      </c>
      <c r="N63" s="21">
        <v>3.4</v>
      </c>
      <c r="O63">
        <f>F6/10000</f>
        <v>4.0000000000000002E-4</v>
      </c>
      <c r="Q63" s="48">
        <f t="shared" si="0"/>
        <v>1.2102999999999999</v>
      </c>
      <c r="R63" s="49">
        <f t="shared" si="1"/>
        <v>1.0866</v>
      </c>
    </row>
    <row r="64" spans="2:18" ht="19.5" thickBot="1">
      <c r="B64" s="16">
        <f>K64/1000+((L64*10)/10000)-O64</f>
        <v>1.2050000000000001</v>
      </c>
      <c r="C64" s="30">
        <v>40</v>
      </c>
      <c r="D64" s="30">
        <v>1288</v>
      </c>
      <c r="E64" s="1"/>
      <c r="F64" s="1"/>
      <c r="G64" s="16">
        <f>M64/1000-((N64*10)/10000)-O64</f>
        <v>1.0818000000000001</v>
      </c>
      <c r="H64" s="30">
        <v>32</v>
      </c>
      <c r="I64" s="30">
        <v>606</v>
      </c>
      <c r="K64" s="22">
        <v>1205</v>
      </c>
      <c r="L64" s="22">
        <v>0.4</v>
      </c>
      <c r="M64" s="21">
        <v>1085</v>
      </c>
      <c r="N64" s="21">
        <v>2.8</v>
      </c>
      <c r="O64">
        <f>F6/10000</f>
        <v>4.0000000000000002E-4</v>
      </c>
      <c r="Q64" s="48">
        <f t="shared" si="0"/>
        <v>1.2054</v>
      </c>
      <c r="R64" s="49">
        <f t="shared" si="1"/>
        <v>1.0822000000000001</v>
      </c>
    </row>
    <row r="65" spans="2:18" ht="19.5" thickBot="1">
      <c r="B65" s="16">
        <f>K65/1000+((L65*10)/10000)-O65</f>
        <v>1.2000999999999999</v>
      </c>
      <c r="C65" s="30">
        <v>381</v>
      </c>
      <c r="D65" s="30">
        <v>2949</v>
      </c>
      <c r="E65" s="1"/>
      <c r="F65" s="1"/>
      <c r="G65" s="16">
        <f>M65/1000-((N65*10)/10000)-O65</f>
        <v>1.0773000000000001</v>
      </c>
      <c r="H65" s="30">
        <v>183</v>
      </c>
      <c r="I65" s="30">
        <v>1370</v>
      </c>
      <c r="K65" s="22">
        <v>1200</v>
      </c>
      <c r="L65" s="22">
        <v>0.5</v>
      </c>
      <c r="M65" s="21">
        <v>1080</v>
      </c>
      <c r="N65" s="21">
        <v>2.2999999999999998</v>
      </c>
      <c r="O65">
        <f>F6/10000</f>
        <v>4.0000000000000002E-4</v>
      </c>
      <c r="Q65" s="48">
        <f t="shared" si="0"/>
        <v>1.2004999999999999</v>
      </c>
      <c r="R65" s="49">
        <f t="shared" si="1"/>
        <v>1.0777000000000001</v>
      </c>
    </row>
    <row r="66" spans="2:18" ht="19.5" thickBot="1">
      <c r="B66" s="16">
        <f>K66/1000+((L66*10)/10000)-O66</f>
        <v>1.1953</v>
      </c>
      <c r="C66" s="30">
        <v>186</v>
      </c>
      <c r="D66" s="30">
        <v>1308</v>
      </c>
      <c r="E66" s="1"/>
      <c r="F66" s="1"/>
      <c r="G66" s="16">
        <f>M66/1000-((N66*10)/10000)-O66</f>
        <v>1.0727</v>
      </c>
      <c r="H66" s="30">
        <v>174</v>
      </c>
      <c r="I66" s="30">
        <v>991</v>
      </c>
      <c r="K66" s="22">
        <v>1195</v>
      </c>
      <c r="L66" s="22">
        <v>0.7</v>
      </c>
      <c r="M66" s="21">
        <v>1075</v>
      </c>
      <c r="N66" s="21">
        <v>1.9</v>
      </c>
      <c r="O66">
        <f>F6/10000</f>
        <v>4.0000000000000002E-4</v>
      </c>
      <c r="Q66" s="48">
        <f t="shared" si="0"/>
        <v>1.1957</v>
      </c>
      <c r="R66" s="49">
        <f t="shared" si="1"/>
        <v>1.0730999999999999</v>
      </c>
    </row>
    <row r="67" spans="2:18" ht="19.5" thickBot="1">
      <c r="B67" s="16">
        <f>K67/1000+((L67*10)/10000)-O67</f>
        <v>1.1904999999999999</v>
      </c>
      <c r="C67" s="30">
        <v>159</v>
      </c>
      <c r="D67" s="30">
        <v>2177</v>
      </c>
      <c r="E67" s="1"/>
      <c r="F67" s="1"/>
      <c r="G67" s="16">
        <f>M67/1000-((N67*10)/10000)-O67</f>
        <v>1.0681</v>
      </c>
      <c r="H67" s="30">
        <v>193</v>
      </c>
      <c r="I67" s="30">
        <v>1133</v>
      </c>
      <c r="K67" s="22">
        <v>1190</v>
      </c>
      <c r="L67" s="22">
        <v>0.9</v>
      </c>
      <c r="M67" s="21">
        <v>1070</v>
      </c>
      <c r="N67" s="21">
        <v>1.5</v>
      </c>
      <c r="O67">
        <f>F6/10000</f>
        <v>4.0000000000000002E-4</v>
      </c>
      <c r="Q67" s="48">
        <f t="shared" si="0"/>
        <v>1.1908999999999998</v>
      </c>
      <c r="R67" s="49">
        <f t="shared" si="1"/>
        <v>1.0685</v>
      </c>
    </row>
    <row r="68" spans="2:18" ht="19.5" thickBot="1">
      <c r="B68" s="16">
        <f>K68/1000+((L68*10)/10000)-O68</f>
        <v>1.1858000000000002</v>
      </c>
      <c r="C68" s="30">
        <v>282</v>
      </c>
      <c r="D68" s="30">
        <v>1878</v>
      </c>
      <c r="E68" s="1"/>
      <c r="F68" s="1"/>
      <c r="G68" s="16">
        <f>M68/1000-((N68*10)/10000)-O68</f>
        <v>1.0633999999999999</v>
      </c>
      <c r="H68" s="30">
        <v>2</v>
      </c>
      <c r="I68" s="30">
        <v>273</v>
      </c>
      <c r="K68" s="22">
        <v>1185</v>
      </c>
      <c r="L68" s="22">
        <v>1.2</v>
      </c>
      <c r="M68" s="21">
        <v>1065</v>
      </c>
      <c r="N68" s="21">
        <v>1.2</v>
      </c>
      <c r="O68">
        <f>F6/10000</f>
        <v>4.0000000000000002E-4</v>
      </c>
      <c r="Q68" s="48">
        <f t="shared" si="0"/>
        <v>1.1862000000000001</v>
      </c>
      <c r="R68" s="49">
        <f t="shared" si="1"/>
        <v>1.0637999999999999</v>
      </c>
    </row>
    <row r="69" spans="2:18" ht="19.5" thickBot="1">
      <c r="B69" s="16">
        <f>K69/1000+((L69*10)/10000)-O69</f>
        <v>1.1812</v>
      </c>
      <c r="C69" s="30">
        <v>551</v>
      </c>
      <c r="D69" s="30">
        <v>4696</v>
      </c>
      <c r="E69" s="1"/>
      <c r="F69" s="1"/>
      <c r="G69" s="16">
        <f>M69/1000-((N69*10)/10000)-O69</f>
        <v>1.0586000000000002</v>
      </c>
      <c r="H69" s="30">
        <v>22</v>
      </c>
      <c r="I69" s="30">
        <v>2284</v>
      </c>
      <c r="K69" s="22">
        <v>1180</v>
      </c>
      <c r="L69" s="22">
        <v>1.6</v>
      </c>
      <c r="M69" s="21">
        <v>1060</v>
      </c>
      <c r="N69" s="21">
        <v>1</v>
      </c>
      <c r="O69">
        <f>F6/10000</f>
        <v>4.0000000000000002E-4</v>
      </c>
      <c r="Q69" s="48">
        <f t="shared" si="0"/>
        <v>1.1816</v>
      </c>
      <c r="R69" s="49">
        <f t="shared" si="1"/>
        <v>1.0590000000000002</v>
      </c>
    </row>
    <row r="70" spans="2:18" ht="19.5" thickBot="1">
      <c r="B70" s="16">
        <f>K70/1000+((L70*10)/10000)-O70</f>
        <v>1.1767000000000001</v>
      </c>
      <c r="C70" s="30">
        <v>148</v>
      </c>
      <c r="D70" s="30">
        <v>1788</v>
      </c>
      <c r="E70" s="1"/>
      <c r="F70" s="1"/>
      <c r="G70" s="16">
        <f>M70/1000-((N70*10)/10000)-O70</f>
        <v>1.0538000000000001</v>
      </c>
      <c r="H70" s="30">
        <v>108</v>
      </c>
      <c r="I70" s="30">
        <v>471</v>
      </c>
      <c r="K70" s="22">
        <v>1175</v>
      </c>
      <c r="L70" s="22">
        <v>2.1</v>
      </c>
      <c r="M70" s="21">
        <v>1055</v>
      </c>
      <c r="N70" s="21">
        <v>0.8</v>
      </c>
      <c r="O70">
        <f>F6/10000</f>
        <v>4.0000000000000002E-4</v>
      </c>
      <c r="Q70" s="48">
        <f t="shared" si="0"/>
        <v>1.1771</v>
      </c>
      <c r="R70" s="49">
        <f t="shared" si="1"/>
        <v>1.0542</v>
      </c>
    </row>
    <row r="71" spans="2:18" ht="19.5" thickBot="1">
      <c r="B71" s="16">
        <f>K71/1000+((L71*10)/10000)-O71</f>
        <v>1.1723999999999999</v>
      </c>
      <c r="C71" s="30">
        <v>715</v>
      </c>
      <c r="D71" s="30">
        <v>2727</v>
      </c>
      <c r="E71" s="1"/>
      <c r="F71" s="1"/>
      <c r="G71" s="16">
        <f>M71/1000-((N71*10)/10000)-O71</f>
        <v>1.0490000000000002</v>
      </c>
      <c r="H71" s="30">
        <v>74</v>
      </c>
      <c r="I71" s="30">
        <v>1918</v>
      </c>
      <c r="K71" s="22">
        <v>1170</v>
      </c>
      <c r="L71" s="22">
        <v>2.8</v>
      </c>
      <c r="M71" s="21">
        <v>1050</v>
      </c>
      <c r="N71" s="21">
        <v>0.6</v>
      </c>
      <c r="O71">
        <f>F6/10000</f>
        <v>4.0000000000000002E-4</v>
      </c>
      <c r="Q71" s="48">
        <f t="shared" si="0"/>
        <v>1.1727999999999998</v>
      </c>
      <c r="R71" s="49">
        <f t="shared" si="1"/>
        <v>1.0494000000000001</v>
      </c>
    </row>
    <row r="72" spans="2:18" ht="19.5" thickBot="1">
      <c r="B72" s="16">
        <f>K72/1000+((L72*10)/10000)-O72</f>
        <v>1.1682000000000001</v>
      </c>
      <c r="C72" s="30">
        <v>1203</v>
      </c>
      <c r="D72" s="30">
        <v>2444</v>
      </c>
      <c r="E72" s="1"/>
      <c r="F72" s="1"/>
      <c r="G72" s="16">
        <f>M72/1000-((N72*10)/10000)-O72</f>
        <v>1.0441</v>
      </c>
      <c r="H72" s="30">
        <v>31</v>
      </c>
      <c r="I72" s="30">
        <v>309</v>
      </c>
      <c r="K72" s="22">
        <v>1165</v>
      </c>
      <c r="L72" s="22">
        <v>3.6</v>
      </c>
      <c r="M72" s="21">
        <v>1045</v>
      </c>
      <c r="N72" s="21">
        <v>0.5</v>
      </c>
      <c r="O72">
        <f>F6/10000</f>
        <v>4.0000000000000002E-4</v>
      </c>
      <c r="Q72" s="48">
        <f t="shared" si="0"/>
        <v>1.1686000000000001</v>
      </c>
      <c r="R72" s="49">
        <f t="shared" si="1"/>
        <v>1.0445</v>
      </c>
    </row>
    <row r="73" spans="2:18" ht="19.5" thickBot="1">
      <c r="B73" s="16">
        <f>K73/1000+((L73*10)/10000)-O73</f>
        <v>1.1642999999999999</v>
      </c>
      <c r="C73" s="30">
        <v>1041</v>
      </c>
      <c r="D73" s="30">
        <v>2857</v>
      </c>
      <c r="E73" s="1"/>
      <c r="F73" s="1"/>
      <c r="G73" s="16">
        <f>M73/1000-((N73*10)/10000)-O73</f>
        <v>1.0392000000000001</v>
      </c>
      <c r="H73" s="30">
        <v>16</v>
      </c>
      <c r="I73" s="30">
        <v>710</v>
      </c>
      <c r="K73" s="22">
        <v>1160</v>
      </c>
      <c r="L73" s="22">
        <v>4.7</v>
      </c>
      <c r="M73" s="21">
        <v>1040</v>
      </c>
      <c r="N73" s="21">
        <v>0.4</v>
      </c>
      <c r="O73">
        <f>F6/10000</f>
        <v>4.0000000000000002E-4</v>
      </c>
      <c r="Q73" s="48">
        <f t="shared" si="0"/>
        <v>1.1646999999999998</v>
      </c>
      <c r="R73" s="49">
        <f t="shared" si="1"/>
        <v>1.0396000000000001</v>
      </c>
    </row>
    <row r="74" spans="2:18" ht="19.5" thickBot="1">
      <c r="B74" s="16">
        <f>K74/1000+((L74*10)/10000)-O74</f>
        <v>1.1606000000000001</v>
      </c>
      <c r="C74" s="23">
        <v>417</v>
      </c>
      <c r="D74" s="23">
        <v>1635</v>
      </c>
      <c r="E74" s="1"/>
      <c r="F74" s="1"/>
      <c r="G74" s="16">
        <f>M74/1000-((N74*10)/10000)-O74</f>
        <v>1.0343</v>
      </c>
      <c r="H74" s="30">
        <v>6</v>
      </c>
      <c r="I74" s="30">
        <v>428</v>
      </c>
      <c r="K74" s="22">
        <v>1155</v>
      </c>
      <c r="L74" s="22">
        <v>6</v>
      </c>
      <c r="M74" s="21">
        <v>1035</v>
      </c>
      <c r="N74" s="21">
        <v>0.3</v>
      </c>
      <c r="O74">
        <f>F6/10000</f>
        <v>4.0000000000000002E-4</v>
      </c>
      <c r="Q74" s="48">
        <f t="shared" si="0"/>
        <v>1.161</v>
      </c>
      <c r="R74" s="49">
        <f t="shared" si="1"/>
        <v>1.0347</v>
      </c>
    </row>
    <row r="75" spans="2:18" ht="19.5" thickBot="1">
      <c r="B75" s="16">
        <f>K75/1000+((L75*10)/10000)-O75</f>
        <v>1.1571</v>
      </c>
      <c r="C75" s="23">
        <v>559</v>
      </c>
      <c r="D75" s="23">
        <v>4903</v>
      </c>
      <c r="E75" s="1"/>
      <c r="F75" s="1"/>
      <c r="G75" s="16">
        <f>M75/1000-((N75*10)/10000)-O75</f>
        <v>1.0294000000000001</v>
      </c>
      <c r="H75" s="30" t="s">
        <v>17</v>
      </c>
      <c r="I75" s="30">
        <v>752</v>
      </c>
      <c r="K75" s="22">
        <v>1150</v>
      </c>
      <c r="L75" s="22">
        <v>7.5</v>
      </c>
      <c r="M75" s="21">
        <v>1030</v>
      </c>
      <c r="N75" s="21">
        <v>0.2</v>
      </c>
      <c r="O75">
        <f>F6/10000</f>
        <v>4.0000000000000002E-4</v>
      </c>
      <c r="Q75" s="48">
        <f t="shared" si="0"/>
        <v>1.1575</v>
      </c>
      <c r="R75" s="49">
        <f t="shared" si="1"/>
        <v>1.0298</v>
      </c>
    </row>
    <row r="76" spans="2:18" ht="19.5" thickBot="1">
      <c r="B76" s="16">
        <f>K76/1000+((L76*10)/10000)-O76</f>
        <v>1.1539000000000001</v>
      </c>
      <c r="C76" s="23">
        <v>435</v>
      </c>
      <c r="D76" s="23">
        <v>1482</v>
      </c>
      <c r="E76" s="1"/>
      <c r="F76" s="1"/>
      <c r="G76" s="16">
        <f>M76/1000-((N76*10)/10000)-O76</f>
        <v>1.0244</v>
      </c>
      <c r="H76" s="30" t="s">
        <v>17</v>
      </c>
      <c r="I76" s="30">
        <v>258</v>
      </c>
      <c r="K76" s="22">
        <v>1145</v>
      </c>
      <c r="L76" s="22">
        <v>9.3000000000000007</v>
      </c>
      <c r="M76" s="21">
        <v>1025</v>
      </c>
      <c r="N76" s="21">
        <v>0.2</v>
      </c>
      <c r="O76">
        <f>F6/10000</f>
        <v>4.0000000000000002E-4</v>
      </c>
      <c r="Q76" s="48">
        <f t="shared" si="0"/>
        <v>1.1543000000000001</v>
      </c>
      <c r="R76" s="49">
        <f t="shared" si="1"/>
        <v>1.0247999999999999</v>
      </c>
    </row>
    <row r="77" spans="2:18" ht="19.5" thickBot="1">
      <c r="B77" s="16">
        <f>K77/1000+((L77*10)/10000)-O77</f>
        <v>1.1509</v>
      </c>
      <c r="C77" s="32">
        <v>468</v>
      </c>
      <c r="D77" s="32">
        <v>2066</v>
      </c>
      <c r="E77" s="1"/>
      <c r="F77" s="1"/>
      <c r="G77" s="16">
        <f>M77/1000-((N77*10)/10000)-O77</f>
        <v>1.0195000000000001</v>
      </c>
      <c r="H77" s="30" t="s">
        <v>17</v>
      </c>
      <c r="I77" s="30">
        <v>1023</v>
      </c>
      <c r="K77" s="22">
        <v>1140</v>
      </c>
      <c r="L77" s="22">
        <v>11.3</v>
      </c>
      <c r="M77" s="21">
        <v>1020</v>
      </c>
      <c r="N77" s="21">
        <v>0.1</v>
      </c>
      <c r="O77">
        <f>F6/10000</f>
        <v>4.0000000000000002E-4</v>
      </c>
      <c r="Q77" s="48">
        <f t="shared" si="0"/>
        <v>1.1513</v>
      </c>
      <c r="R77" s="49">
        <f t="shared" si="1"/>
        <v>1.0199</v>
      </c>
    </row>
    <row r="78" spans="2:18" ht="19.5" thickBot="1">
      <c r="B78" s="16">
        <f>K78/1000+((L78*10)/10000)-O78</f>
        <v>1.1482000000000001</v>
      </c>
      <c r="C78" s="32">
        <v>471</v>
      </c>
      <c r="D78" s="32">
        <v>1602</v>
      </c>
      <c r="E78" s="1"/>
      <c r="F78" s="1"/>
      <c r="G78" s="16">
        <f>M78/1000-((N78*10)/10000)-O78</f>
        <v>1.0145</v>
      </c>
      <c r="H78" s="30" t="s">
        <v>17</v>
      </c>
      <c r="I78" s="30">
        <v>12</v>
      </c>
      <c r="K78" s="22">
        <v>1135</v>
      </c>
      <c r="L78" s="22">
        <v>13.6</v>
      </c>
      <c r="M78" s="21">
        <v>1015</v>
      </c>
      <c r="N78" s="21">
        <v>0.1</v>
      </c>
      <c r="O78">
        <f>F6/10000</f>
        <v>4.0000000000000002E-4</v>
      </c>
      <c r="Q78" s="48">
        <f t="shared" si="0"/>
        <v>1.1486000000000001</v>
      </c>
      <c r="R78" s="49">
        <f t="shared" si="1"/>
        <v>1.0148999999999999</v>
      </c>
    </row>
    <row r="79" spans="2:18" ht="19.5" thickBot="1">
      <c r="B79" s="16">
        <f>K79/1000+((L79*10)/10000)-O79</f>
        <v>1.1458999999999999</v>
      </c>
      <c r="C79" s="32">
        <v>209</v>
      </c>
      <c r="D79" s="32">
        <v>1567</v>
      </c>
      <c r="E79" s="1"/>
      <c r="F79" s="1"/>
      <c r="G79" s="16">
        <f>M79/1000-((N79*10)/10000)-O79</f>
        <v>1.0095000000000001</v>
      </c>
      <c r="H79" s="30" t="s">
        <v>17</v>
      </c>
      <c r="I79" s="30">
        <v>614</v>
      </c>
      <c r="K79" s="22">
        <v>1130</v>
      </c>
      <c r="L79" s="22">
        <v>16.3</v>
      </c>
      <c r="M79" s="21">
        <v>1010</v>
      </c>
      <c r="N79" s="21">
        <v>0.1</v>
      </c>
      <c r="O79">
        <f>F6/10000</f>
        <v>4.0000000000000002E-4</v>
      </c>
      <c r="Q79" s="48">
        <f t="shared" si="0"/>
        <v>1.1462999999999999</v>
      </c>
      <c r="R79" s="49">
        <f t="shared" si="1"/>
        <v>1.0099</v>
      </c>
    </row>
    <row r="80" spans="2:18" ht="19.5" thickBot="1">
      <c r="B80" s="16">
        <f>K80/1000+((L80*10)/10000)-O80</f>
        <v>1.1440000000000001</v>
      </c>
      <c r="C80" s="32">
        <v>26</v>
      </c>
      <c r="D80" s="32">
        <v>366</v>
      </c>
      <c r="E80" s="1"/>
      <c r="F80" s="1"/>
      <c r="G80" s="16">
        <f>M80/1000-((N80*10)/10000)-O80</f>
        <v>1.0044999999999999</v>
      </c>
      <c r="H80" s="30" t="s">
        <v>17</v>
      </c>
      <c r="I80" s="30">
        <v>4</v>
      </c>
      <c r="K80" s="22">
        <v>1125</v>
      </c>
      <c r="L80" s="22">
        <v>19.399999999999999</v>
      </c>
      <c r="M80" s="21">
        <v>1005</v>
      </c>
      <c r="N80" s="21">
        <v>0.1</v>
      </c>
      <c r="O80">
        <f>F6/10000</f>
        <v>4.0000000000000002E-4</v>
      </c>
      <c r="Q80" s="48">
        <f t="shared" si="0"/>
        <v>1.1444000000000001</v>
      </c>
      <c r="R80" s="49">
        <f t="shared" si="1"/>
        <v>1.0048999999999999</v>
      </c>
    </row>
    <row r="81" spans="2:18" ht="19.5" thickBot="1">
      <c r="B81" s="16">
        <f>K81/1000+((L81*10)/10000)-O81</f>
        <v>1.1422000000000001</v>
      </c>
      <c r="C81" s="32">
        <v>36</v>
      </c>
      <c r="D81" s="32">
        <v>393</v>
      </c>
      <c r="E81" s="1"/>
      <c r="F81" s="1"/>
      <c r="G81" s="16">
        <f>M81/1000-((N81*10)/10000)-O81</f>
        <v>0.99960000000000004</v>
      </c>
      <c r="H81" s="30" t="s">
        <v>17</v>
      </c>
      <c r="I81" s="30">
        <v>38</v>
      </c>
      <c r="K81" s="22">
        <v>1120</v>
      </c>
      <c r="L81" s="22">
        <v>22.6</v>
      </c>
      <c r="M81" s="21">
        <v>1000</v>
      </c>
      <c r="N81" s="21"/>
      <c r="O81">
        <f>F6/10000</f>
        <v>4.0000000000000002E-4</v>
      </c>
      <c r="Q81" s="48">
        <f t="shared" si="0"/>
        <v>1.1426000000000001</v>
      </c>
      <c r="R81" s="49">
        <f t="shared" si="1"/>
        <v>1</v>
      </c>
    </row>
    <row r="82" spans="2:18" ht="19.5" thickBot="1">
      <c r="B82" s="16">
        <f>K82/1000+((L82*10)/10000)-O82</f>
        <v>1.1406000000000001</v>
      </c>
      <c r="C82" s="32">
        <v>2</v>
      </c>
      <c r="D82" s="32">
        <v>161</v>
      </c>
      <c r="E82" s="1"/>
      <c r="F82" s="1"/>
      <c r="G82" s="16">
        <f>M82/1000-((N82*10)/10000)-O82</f>
        <v>0.99460000000000004</v>
      </c>
      <c r="H82" s="30" t="s">
        <v>17</v>
      </c>
      <c r="I82" s="30">
        <v>12</v>
      </c>
      <c r="K82" s="22">
        <v>1115</v>
      </c>
      <c r="L82" s="22">
        <v>26</v>
      </c>
      <c r="M82" s="21">
        <v>995</v>
      </c>
      <c r="N82" s="21"/>
      <c r="O82">
        <f>F6/10000</f>
        <v>4.0000000000000002E-4</v>
      </c>
      <c r="Q82" s="48">
        <f t="shared" si="0"/>
        <v>1.141</v>
      </c>
      <c r="R82" s="49">
        <f t="shared" si="1"/>
        <v>0.995</v>
      </c>
    </row>
    <row r="83" spans="2:18" ht="19.5" thickBot="1">
      <c r="B83" s="16">
        <f>K83/1000+((L83*10)/10000)-O83</f>
        <v>1.1392000000000002</v>
      </c>
      <c r="C83" s="32" t="s">
        <v>17</v>
      </c>
      <c r="D83" s="32">
        <v>236</v>
      </c>
      <c r="E83" s="1"/>
      <c r="F83" s="1"/>
      <c r="G83" s="16">
        <f>M83/1000-((N83*10)/10000)-O83</f>
        <v>0.98960000000000004</v>
      </c>
      <c r="H83" s="30" t="s">
        <v>17</v>
      </c>
      <c r="I83" s="30">
        <v>79</v>
      </c>
      <c r="K83" s="22">
        <v>1110</v>
      </c>
      <c r="L83" s="22">
        <v>29.6</v>
      </c>
      <c r="M83" s="21">
        <v>990</v>
      </c>
      <c r="N83" s="21"/>
      <c r="O83">
        <f>F6/10000</f>
        <v>4.0000000000000002E-4</v>
      </c>
      <c r="Q83" s="48">
        <f t="shared" si="0"/>
        <v>1.1396000000000002</v>
      </c>
      <c r="R83" s="49">
        <f t="shared" si="1"/>
        <v>0.99</v>
      </c>
    </row>
    <row r="84" spans="2:18" ht="19.5" thickBot="1">
      <c r="B84" s="16">
        <f>K84/1000+((L84*10)/10000)-O84</f>
        <v>1.1380000000000001</v>
      </c>
      <c r="C84" s="32" t="s">
        <v>17</v>
      </c>
      <c r="D84" s="32">
        <v>27</v>
      </c>
      <c r="E84" s="1"/>
      <c r="F84" s="1"/>
      <c r="G84" s="16">
        <f t="shared" ref="G36:G95" si="2">M84/1000-((N84*10)/10000)-O84</f>
        <v>-4.0000000000000002E-4</v>
      </c>
      <c r="H84" s="30"/>
      <c r="I84" s="30"/>
      <c r="K84" s="22">
        <v>1105</v>
      </c>
      <c r="L84" s="22">
        <v>33.4</v>
      </c>
      <c r="M84" s="21"/>
      <c r="N84" s="21"/>
      <c r="O84">
        <f>F6/10000</f>
        <v>4.0000000000000002E-4</v>
      </c>
      <c r="Q84" s="48">
        <f t="shared" si="0"/>
        <v>1.1384000000000001</v>
      </c>
      <c r="R84" s="49">
        <f t="shared" si="1"/>
        <v>0</v>
      </c>
    </row>
    <row r="85" spans="2:18" ht="19.5" thickBot="1">
      <c r="B85" s="16">
        <f>K85/1000+((L85*10)/10000)-O85</f>
        <v>1.1369000000000002</v>
      </c>
      <c r="C85" s="32">
        <v>4</v>
      </c>
      <c r="D85" s="32">
        <v>107</v>
      </c>
      <c r="E85" s="1"/>
      <c r="F85" s="1"/>
      <c r="G85" s="16">
        <f t="shared" si="2"/>
        <v>-4.0000000000000002E-4</v>
      </c>
      <c r="H85" s="30"/>
      <c r="I85" s="30"/>
      <c r="K85" s="22">
        <v>1100</v>
      </c>
      <c r="L85" s="22">
        <v>37.299999999999997</v>
      </c>
      <c r="M85" s="21"/>
      <c r="N85" s="21"/>
      <c r="O85">
        <f>F6/10000</f>
        <v>4.0000000000000002E-4</v>
      </c>
      <c r="Q85" s="48">
        <f t="shared" si="0"/>
        <v>1.1373000000000002</v>
      </c>
      <c r="R85" s="49">
        <f t="shared" si="1"/>
        <v>0</v>
      </c>
    </row>
    <row r="86" spans="2:18" ht="19.5" thickBot="1">
      <c r="B86" s="16">
        <f>K86/1000+((L86*10)/10000)-O86</f>
        <v>1.1361000000000001</v>
      </c>
      <c r="C86" s="32" t="s">
        <v>17</v>
      </c>
      <c r="D86" s="32">
        <v>7</v>
      </c>
      <c r="E86" s="1"/>
      <c r="F86" s="1"/>
      <c r="G86" s="16">
        <f t="shared" si="2"/>
        <v>-4.0000000000000002E-4</v>
      </c>
      <c r="H86" s="30"/>
      <c r="I86" s="30"/>
      <c r="K86" s="22">
        <v>1095</v>
      </c>
      <c r="L86" s="22">
        <v>41.5</v>
      </c>
      <c r="M86" s="21"/>
      <c r="N86" s="21"/>
      <c r="O86">
        <f>F6/10000</f>
        <v>4.0000000000000002E-4</v>
      </c>
      <c r="Q86" s="48">
        <f t="shared" si="0"/>
        <v>1.1365000000000001</v>
      </c>
      <c r="R86" s="49">
        <f t="shared" si="1"/>
        <v>0</v>
      </c>
    </row>
    <row r="87" spans="2:18" ht="19.5" thickBot="1">
      <c r="B87" s="16">
        <f>K87/1000+((L87*10)/10000)-O87</f>
        <v>1.1353000000000002</v>
      </c>
      <c r="C87" s="32" t="s">
        <v>17</v>
      </c>
      <c r="D87" s="32">
        <v>18</v>
      </c>
      <c r="E87" s="1"/>
      <c r="F87" s="1"/>
      <c r="G87" s="16">
        <f t="shared" si="2"/>
        <v>-4.0000000000000002E-4</v>
      </c>
      <c r="H87" s="30"/>
      <c r="I87" s="30"/>
      <c r="K87" s="22">
        <v>1090</v>
      </c>
      <c r="L87" s="22">
        <v>45.7</v>
      </c>
      <c r="M87" s="21"/>
      <c r="N87" s="21"/>
      <c r="O87">
        <f>F6/10000</f>
        <v>4.0000000000000002E-4</v>
      </c>
      <c r="Q87" s="48">
        <f t="shared" si="0"/>
        <v>1.1357000000000002</v>
      </c>
      <c r="R87" s="49">
        <f t="shared" si="1"/>
        <v>0</v>
      </c>
    </row>
    <row r="88" spans="2:18" ht="19.5" thickBot="1">
      <c r="B88" s="16">
        <f>K88/1000+((L88*10)/10000)-O88</f>
        <v>1.1347</v>
      </c>
      <c r="C88" s="32">
        <v>5</v>
      </c>
      <c r="D88" s="32">
        <v>10</v>
      </c>
      <c r="E88" s="1"/>
      <c r="F88" s="1"/>
      <c r="G88" s="16">
        <f t="shared" si="2"/>
        <v>-4.0000000000000002E-4</v>
      </c>
      <c r="H88" s="30"/>
      <c r="I88" s="30"/>
      <c r="K88" s="22">
        <v>1085</v>
      </c>
      <c r="L88" s="22">
        <v>50.1</v>
      </c>
      <c r="M88" s="21"/>
      <c r="N88" s="21"/>
      <c r="O88">
        <f>F6/10000</f>
        <v>4.0000000000000002E-4</v>
      </c>
      <c r="Q88" s="48">
        <f t="shared" si="0"/>
        <v>1.1351</v>
      </c>
      <c r="R88" s="49">
        <f t="shared" si="1"/>
        <v>0</v>
      </c>
    </row>
    <row r="89" spans="2:18" ht="19.5" thickBot="1">
      <c r="B89" s="16">
        <f>K89/1000+((L89*10)/10000)-O89</f>
        <v>1.1342000000000001</v>
      </c>
      <c r="C89" s="32" t="s">
        <v>17</v>
      </c>
      <c r="D89" s="32">
        <v>27</v>
      </c>
      <c r="E89" s="1"/>
      <c r="F89" s="1"/>
      <c r="G89" s="16">
        <f t="shared" si="2"/>
        <v>-4.0000000000000002E-4</v>
      </c>
      <c r="H89" s="30"/>
      <c r="I89" s="30"/>
      <c r="K89" s="22">
        <v>1080</v>
      </c>
      <c r="L89" s="22">
        <v>54.6</v>
      </c>
      <c r="M89" s="21"/>
      <c r="N89" s="21"/>
      <c r="O89">
        <f>F6/10000</f>
        <v>4.0000000000000002E-4</v>
      </c>
      <c r="Q89" s="48">
        <f t="shared" si="0"/>
        <v>1.1346000000000001</v>
      </c>
      <c r="R89" s="49">
        <f t="shared" si="1"/>
        <v>0</v>
      </c>
    </row>
    <row r="90" spans="2:18" ht="19.5" thickBot="1">
      <c r="B90" s="16">
        <f>K90/1000+((L90*10)/10000)-O90</f>
        <v>1.1337999999999999</v>
      </c>
      <c r="C90" s="32" t="s">
        <v>17</v>
      </c>
      <c r="D90" s="32">
        <v>3</v>
      </c>
      <c r="E90" s="1"/>
      <c r="F90" s="1"/>
      <c r="G90" s="16">
        <f t="shared" si="2"/>
        <v>-4.0000000000000002E-4</v>
      </c>
      <c r="H90" s="30"/>
      <c r="I90" s="30"/>
      <c r="K90" s="22">
        <v>1075</v>
      </c>
      <c r="L90" s="22">
        <v>59.2</v>
      </c>
      <c r="M90" s="21"/>
      <c r="N90" s="21"/>
      <c r="O90">
        <f>F6/10000</f>
        <v>4.0000000000000002E-4</v>
      </c>
      <c r="Q90" s="48">
        <f t="shared" si="0"/>
        <v>1.1341999999999999</v>
      </c>
      <c r="R90" s="49">
        <f t="shared" si="1"/>
        <v>0</v>
      </c>
    </row>
    <row r="91" spans="2:18" ht="19.5" thickBot="1">
      <c r="B91" s="16">
        <f t="shared" ref="B36:B94" si="3">K91/1000+((L91*10)/10000)-O91</f>
        <v>-4.0000000000000002E-4</v>
      </c>
      <c r="C91" s="30"/>
      <c r="D91" s="30"/>
      <c r="E91" s="1"/>
      <c r="F91" s="1"/>
      <c r="G91" s="16">
        <f t="shared" si="2"/>
        <v>-4.0000000000000002E-4</v>
      </c>
      <c r="H91" s="30"/>
      <c r="I91" s="30"/>
      <c r="K91" s="31"/>
      <c r="L91" s="22"/>
      <c r="M91" s="21"/>
      <c r="N91" s="21"/>
      <c r="O91">
        <f>F6/10000</f>
        <v>4.0000000000000002E-4</v>
      </c>
      <c r="Q91" s="48">
        <f t="shared" si="0"/>
        <v>0</v>
      </c>
      <c r="R91" s="49">
        <f t="shared" si="1"/>
        <v>0</v>
      </c>
    </row>
    <row r="92" spans="2:18" ht="19.5" thickBot="1">
      <c r="B92" s="16">
        <f t="shared" si="3"/>
        <v>-4.0000000000000002E-4</v>
      </c>
      <c r="C92" s="30"/>
      <c r="D92" s="30"/>
      <c r="E92" s="1"/>
      <c r="F92" s="1"/>
      <c r="G92" s="16">
        <f t="shared" si="2"/>
        <v>-4.0000000000000002E-4</v>
      </c>
      <c r="H92" s="30"/>
      <c r="I92" s="30"/>
      <c r="K92" s="31"/>
      <c r="L92" s="22"/>
      <c r="M92" s="21"/>
      <c r="N92" s="21"/>
      <c r="O92">
        <f>F6/10000</f>
        <v>4.0000000000000002E-4</v>
      </c>
      <c r="Q92" s="48">
        <f t="shared" ref="Q92:Q94" si="4">K92/1000+((L92*10)/10000)</f>
        <v>0</v>
      </c>
      <c r="R92" s="49">
        <f t="shared" ref="R92:R94" si="5">M92/1000-((N92*10)/10000)</f>
        <v>0</v>
      </c>
    </row>
    <row r="93" spans="2:18" ht="19.5" thickBot="1">
      <c r="B93" s="16">
        <f t="shared" si="3"/>
        <v>-4.0000000000000002E-4</v>
      </c>
      <c r="C93" s="32"/>
      <c r="D93" s="32"/>
      <c r="E93" s="1"/>
      <c r="F93" s="1"/>
      <c r="G93" s="16">
        <f t="shared" si="2"/>
        <v>-4.0000000000000002E-4</v>
      </c>
      <c r="H93" s="30"/>
      <c r="I93" s="30"/>
      <c r="K93" s="31"/>
      <c r="L93" s="22"/>
      <c r="M93" s="21"/>
      <c r="N93" s="21"/>
      <c r="O93">
        <f>F6/10000</f>
        <v>4.0000000000000002E-4</v>
      </c>
      <c r="Q93" s="48">
        <f t="shared" si="4"/>
        <v>0</v>
      </c>
      <c r="R93" s="49">
        <f t="shared" si="5"/>
        <v>0</v>
      </c>
    </row>
    <row r="94" spans="2:18" ht="19.5" thickBot="1">
      <c r="B94" s="16">
        <f t="shared" si="3"/>
        <v>-4.0000000000000002E-4</v>
      </c>
      <c r="C94" s="32"/>
      <c r="D94" s="32"/>
      <c r="E94" s="1"/>
      <c r="F94" s="1"/>
      <c r="G94" s="16">
        <f t="shared" si="2"/>
        <v>-4.0000000000000002E-4</v>
      </c>
      <c r="H94" s="30"/>
      <c r="I94" s="30"/>
      <c r="K94" s="31"/>
      <c r="L94" s="22"/>
      <c r="M94" s="21"/>
      <c r="N94" s="21"/>
      <c r="O94">
        <f>F6/10000</f>
        <v>4.0000000000000002E-4</v>
      </c>
      <c r="Q94" s="48">
        <f t="shared" si="4"/>
        <v>0</v>
      </c>
      <c r="R94" s="49">
        <f t="shared" si="5"/>
        <v>0</v>
      </c>
    </row>
    <row r="95" spans="2:18" ht="19.5" thickBot="1">
      <c r="B95" s="6" t="s">
        <v>5</v>
      </c>
      <c r="C95" s="7">
        <f>SUM(C6:C94)</f>
        <v>7671</v>
      </c>
      <c r="D95" s="8">
        <f>SUM(D4:D94)</f>
        <v>97500</v>
      </c>
      <c r="E95" s="1"/>
      <c r="F95" s="1"/>
      <c r="G95" s="6" t="s">
        <v>5</v>
      </c>
      <c r="H95" s="7">
        <f>SUM(H4:H94)</f>
        <v>12825</v>
      </c>
      <c r="I95" s="9">
        <f>SUM(I4:I94)</f>
        <v>97424</v>
      </c>
      <c r="K95" s="31"/>
    </row>
    <row r="96" spans="2:18" ht="18.75">
      <c r="B96" s="1"/>
      <c r="C96" s="1"/>
      <c r="D96" s="1"/>
      <c r="E96" s="1"/>
      <c r="F96" s="1"/>
      <c r="G96" s="1"/>
      <c r="H96" s="1"/>
      <c r="I96" s="1"/>
      <c r="K96" s="31"/>
    </row>
    <row r="97" spans="2:11" ht="18.75">
      <c r="B97" s="1"/>
      <c r="C97" s="1"/>
      <c r="D97" s="1"/>
      <c r="G97" s="1"/>
      <c r="H97" s="1"/>
      <c r="I97" s="1"/>
      <c r="K97" s="31"/>
    </row>
    <row r="98" spans="2:11" ht="18.75">
      <c r="B98" s="1"/>
      <c r="C98" s="1"/>
      <c r="D98" s="1"/>
      <c r="G98" s="1"/>
      <c r="H98" s="1"/>
      <c r="I98" s="1"/>
      <c r="K98" s="31"/>
    </row>
    <row r="99" spans="2:11" ht="18.75">
      <c r="B99" s="1"/>
      <c r="C99" s="1"/>
      <c r="D99" s="1"/>
      <c r="G99" s="1"/>
      <c r="H99" s="1"/>
      <c r="I99" s="1"/>
      <c r="K99" s="31"/>
    </row>
    <row r="100" spans="2:11">
      <c r="K100" s="31"/>
    </row>
    <row r="101" spans="2:11">
      <c r="K101" s="31"/>
    </row>
    <row r="102" spans="2:11">
      <c r="K102" s="31"/>
    </row>
    <row r="103" spans="2:11">
      <c r="K103" s="31"/>
    </row>
    <row r="104" spans="2:11">
      <c r="K104" s="31"/>
    </row>
    <row r="105" spans="2:11">
      <c r="K105" s="31"/>
    </row>
    <row r="106" spans="2:11">
      <c r="K106" s="31"/>
    </row>
    <row r="107" spans="2:11">
      <c r="K107" s="31"/>
    </row>
    <row r="108" spans="2:11">
      <c r="K108" s="31"/>
    </row>
    <row r="109" spans="2:11">
      <c r="K109" s="31"/>
    </row>
    <row r="110" spans="2:11">
      <c r="K110" s="31"/>
    </row>
    <row r="111" spans="2:11">
      <c r="K111" s="31"/>
    </row>
    <row r="112" spans="2:11">
      <c r="K112" s="31"/>
    </row>
    <row r="113" spans="11:11">
      <c r="K113" s="31"/>
    </row>
  </sheetData>
  <sortState ref="M4:N83">
    <sortCondition descending="1" ref="M4:M83"/>
  </sortState>
  <mergeCells count="9">
    <mergeCell ref="T3:T4"/>
    <mergeCell ref="T5:T6"/>
    <mergeCell ref="T7:T8"/>
    <mergeCell ref="T2:U2"/>
    <mergeCell ref="B2:D2"/>
    <mergeCell ref="E2:F2"/>
    <mergeCell ref="G2:I2"/>
    <mergeCell ref="E8:F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X106"/>
  <sheetViews>
    <sheetView workbookViewId="0">
      <selection activeCell="C50" sqref="C50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4" max="14" width="10.28515625" customWidth="1"/>
    <col min="15" max="15" width="0.28515625" hidden="1" customWidth="1"/>
    <col min="16" max="16" width="4.5703125" customWidth="1"/>
    <col min="20" max="20" width="10" customWidth="1"/>
    <col min="22" max="22" width="9.85546875" customWidth="1"/>
  </cols>
  <sheetData>
    <row r="1" spans="2:24" ht="15.75" thickBot="1"/>
    <row r="2" spans="2:24" ht="20.25" thickTop="1" thickBot="1">
      <c r="B2" s="73" t="s">
        <v>0</v>
      </c>
      <c r="C2" s="73"/>
      <c r="D2" s="73"/>
      <c r="E2" s="74" t="s">
        <v>6</v>
      </c>
      <c r="F2" s="74"/>
      <c r="G2" s="75" t="s">
        <v>4</v>
      </c>
      <c r="H2" s="75"/>
      <c r="I2" s="75"/>
      <c r="Q2" s="77" t="s">
        <v>16</v>
      </c>
      <c r="R2" s="78"/>
      <c r="T2" s="71"/>
      <c r="U2" s="72"/>
      <c r="V2" s="50" t="s">
        <v>10</v>
      </c>
      <c r="W2" s="51" t="s">
        <v>11</v>
      </c>
      <c r="X2" s="52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>
        <f>H92/C92</f>
        <v>1.1287037037037038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4" t="s">
        <v>0</v>
      </c>
      <c r="R3" s="35" t="s">
        <v>4</v>
      </c>
      <c r="T3" s="65" t="s">
        <v>52</v>
      </c>
      <c r="U3" s="53" t="s">
        <v>2</v>
      </c>
      <c r="V3" s="53" t="s">
        <v>53</v>
      </c>
      <c r="W3" s="53" t="s">
        <v>59</v>
      </c>
      <c r="X3" s="54" t="s">
        <v>64</v>
      </c>
    </row>
    <row r="4" spans="2:24" ht="19.5" thickBot="1">
      <c r="B4" s="16">
        <f>K4/1000+((L4*100)/10000)-O4</f>
        <v>1.8204</v>
      </c>
      <c r="C4" s="30" t="s">
        <v>17</v>
      </c>
      <c r="D4" s="30">
        <v>17</v>
      </c>
      <c r="E4" s="36" t="s">
        <v>8</v>
      </c>
      <c r="F4" s="20">
        <f>I92/D92</f>
        <v>1.2628056149484057</v>
      </c>
      <c r="G4" s="16">
        <f>M4/1000-((N4*100)/10000)-O4</f>
        <v>1.5232999999999999</v>
      </c>
      <c r="H4" s="30"/>
      <c r="I4" s="30"/>
      <c r="J4" s="10"/>
      <c r="K4" s="22">
        <v>1820</v>
      </c>
      <c r="L4" s="22"/>
      <c r="M4" s="21">
        <v>1720</v>
      </c>
      <c r="N4" s="21">
        <v>19.71</v>
      </c>
      <c r="O4">
        <f>F6/10000</f>
        <v>-4.0000000000000002E-4</v>
      </c>
      <c r="Q4" s="48">
        <f t="shared" ref="Q4:Q91" si="0">K4/1000+((L4*100)/10000)</f>
        <v>1.82</v>
      </c>
      <c r="R4" s="49">
        <f t="shared" ref="R4:R91" si="1">M4/1000-((N4*100)/10000)</f>
        <v>1.5228999999999999</v>
      </c>
      <c r="T4" s="66"/>
      <c r="U4" s="55" t="s">
        <v>3</v>
      </c>
      <c r="V4" s="55" t="s">
        <v>54</v>
      </c>
      <c r="W4" s="55" t="s">
        <v>60</v>
      </c>
      <c r="X4" s="56" t="s">
        <v>65</v>
      </c>
    </row>
    <row r="5" spans="2:24" ht="20.25" thickTop="1" thickBot="1">
      <c r="B5" s="16">
        <f>K5/1000+((L5*100)/10000)-O5</f>
        <v>1.8153999999999999</v>
      </c>
      <c r="C5" s="30" t="s">
        <v>17</v>
      </c>
      <c r="D5" s="30">
        <v>6</v>
      </c>
      <c r="E5" s="1"/>
      <c r="F5" s="1"/>
      <c r="G5" s="16">
        <f>M5/1000-((N5*100)/10000)-O5</f>
        <v>1.5233000000000001</v>
      </c>
      <c r="H5" s="30"/>
      <c r="I5" s="30"/>
      <c r="J5" s="10"/>
      <c r="K5" s="22">
        <v>1815</v>
      </c>
      <c r="L5" s="22"/>
      <c r="M5" s="21">
        <v>1715</v>
      </c>
      <c r="N5" s="21">
        <v>19.21</v>
      </c>
      <c r="O5">
        <f>F6/10000</f>
        <v>-4.0000000000000002E-4</v>
      </c>
      <c r="Q5" s="48">
        <f t="shared" si="0"/>
        <v>1.8149999999999999</v>
      </c>
      <c r="R5" s="49">
        <f t="shared" si="1"/>
        <v>1.5229000000000001</v>
      </c>
      <c r="T5" s="67" t="s">
        <v>51</v>
      </c>
      <c r="U5" s="57" t="s">
        <v>2</v>
      </c>
      <c r="V5" s="57" t="s">
        <v>55</v>
      </c>
      <c r="W5" s="57" t="s">
        <v>61</v>
      </c>
      <c r="X5" s="58" t="s">
        <v>66</v>
      </c>
    </row>
    <row r="6" spans="2:24" ht="19.5" thickBot="1">
      <c r="B6" s="16">
        <f>K6/1000+((L6*100)/10000)-O6</f>
        <v>1.8104</v>
      </c>
      <c r="C6" s="30" t="s">
        <v>17</v>
      </c>
      <c r="D6" s="30">
        <v>20</v>
      </c>
      <c r="E6" s="28" t="s">
        <v>14</v>
      </c>
      <c r="F6" s="29">
        <v>-4</v>
      </c>
      <c r="G6" s="16">
        <f>M6/1000-((N6*100)/10000)-O6</f>
        <v>1.5232999999999999</v>
      </c>
      <c r="H6" s="30"/>
      <c r="I6" s="30"/>
      <c r="K6" s="22">
        <v>1810</v>
      </c>
      <c r="L6" s="22"/>
      <c r="M6" s="21">
        <v>1710</v>
      </c>
      <c r="N6" s="21">
        <v>18.71</v>
      </c>
      <c r="O6">
        <f>F6/10000</f>
        <v>-4.0000000000000002E-4</v>
      </c>
      <c r="Q6" s="48">
        <f t="shared" si="0"/>
        <v>1.81</v>
      </c>
      <c r="R6" s="49">
        <f t="shared" si="1"/>
        <v>1.5228999999999999</v>
      </c>
      <c r="T6" s="68"/>
      <c r="U6" s="59" t="s">
        <v>3</v>
      </c>
      <c r="V6" s="59" t="s">
        <v>56</v>
      </c>
      <c r="W6" s="59" t="s">
        <v>62</v>
      </c>
      <c r="X6" s="60" t="s">
        <v>67</v>
      </c>
    </row>
    <row r="7" spans="2:24" ht="20.25" thickTop="1" thickBot="1">
      <c r="B7" s="16">
        <f>K7/1000+((L7*100)/10000)-O7</f>
        <v>1.8053999999999999</v>
      </c>
      <c r="C7" s="30" t="s">
        <v>17</v>
      </c>
      <c r="D7" s="30">
        <v>40</v>
      </c>
      <c r="E7" s="26"/>
      <c r="F7" s="27"/>
      <c r="G7" s="16">
        <f>M7/1000-((N7*100)/10000)-O7</f>
        <v>1.5232999999999999</v>
      </c>
      <c r="H7" s="30"/>
      <c r="I7" s="30"/>
      <c r="K7" s="22">
        <v>1805</v>
      </c>
      <c r="L7" s="22"/>
      <c r="M7" s="21">
        <v>1700</v>
      </c>
      <c r="N7" s="21">
        <v>17.71</v>
      </c>
      <c r="O7">
        <f>F6/10000</f>
        <v>-4.0000000000000002E-4</v>
      </c>
      <c r="Q7" s="48">
        <f t="shared" si="0"/>
        <v>1.8049999999999999</v>
      </c>
      <c r="R7" s="49">
        <f t="shared" si="1"/>
        <v>1.5228999999999999</v>
      </c>
      <c r="T7" s="69" t="s">
        <v>50</v>
      </c>
      <c r="U7" s="61" t="s">
        <v>2</v>
      </c>
      <c r="V7" s="61" t="s">
        <v>57</v>
      </c>
      <c r="W7" s="61" t="s">
        <v>63</v>
      </c>
      <c r="X7" s="62" t="s">
        <v>68</v>
      </c>
    </row>
    <row r="8" spans="2:24" ht="19.5" thickBot="1">
      <c r="B8" s="16">
        <f>K8/1000+((L8*100)/10000)-O8</f>
        <v>1.8004</v>
      </c>
      <c r="C8" s="30" t="s">
        <v>17</v>
      </c>
      <c r="D8" s="30">
        <v>102</v>
      </c>
      <c r="E8" s="76" t="s">
        <v>15</v>
      </c>
      <c r="F8" s="76"/>
      <c r="G8" s="16">
        <f>M8/1000-((N8*100)/10000)-O8</f>
        <v>1.5233000000000001</v>
      </c>
      <c r="H8" s="30"/>
      <c r="I8" s="30"/>
      <c r="K8" s="22">
        <v>1800</v>
      </c>
      <c r="L8" s="22"/>
      <c r="M8" s="21">
        <v>1695</v>
      </c>
      <c r="N8" s="21">
        <v>17.21</v>
      </c>
      <c r="O8">
        <f>F6/10000</f>
        <v>-4.0000000000000002E-4</v>
      </c>
      <c r="Q8" s="48">
        <f t="shared" si="0"/>
        <v>1.8</v>
      </c>
      <c r="R8" s="49">
        <f t="shared" si="1"/>
        <v>1.5229000000000001</v>
      </c>
      <c r="T8" s="70"/>
      <c r="U8" s="63" t="s">
        <v>3</v>
      </c>
      <c r="V8" s="63" t="s">
        <v>58</v>
      </c>
      <c r="W8" s="63" t="s">
        <v>57</v>
      </c>
      <c r="X8" s="64" t="s">
        <v>69</v>
      </c>
    </row>
    <row r="9" spans="2:24" ht="19.5" thickBot="1">
      <c r="B9" s="16">
        <f>K9/1000+((L9*100)/10000)-O9</f>
        <v>1.7953999999999999</v>
      </c>
      <c r="C9" s="30" t="s">
        <v>17</v>
      </c>
      <c r="D9" s="30">
        <v>40</v>
      </c>
      <c r="E9" s="37" t="s">
        <v>7</v>
      </c>
      <c r="F9" s="33">
        <f>C92/H92</f>
        <v>0.8859721082854799</v>
      </c>
      <c r="G9" s="16">
        <f>M9/1000-((N9*100)/10000)-O9</f>
        <v>1.5232999999999999</v>
      </c>
      <c r="H9" s="30"/>
      <c r="I9" s="30"/>
      <c r="K9" s="22">
        <v>1795</v>
      </c>
      <c r="L9" s="22"/>
      <c r="M9" s="21">
        <v>1690</v>
      </c>
      <c r="N9" s="21">
        <v>16.71</v>
      </c>
      <c r="O9">
        <f>F6/10000</f>
        <v>-4.0000000000000002E-4</v>
      </c>
      <c r="Q9" s="48">
        <f t="shared" si="0"/>
        <v>1.7949999999999999</v>
      </c>
      <c r="R9" s="49">
        <f t="shared" si="1"/>
        <v>1.5228999999999999</v>
      </c>
    </row>
    <row r="10" spans="2:24" ht="19.5" thickBot="1">
      <c r="B10" s="16">
        <f>K10/1000+((L10*100)/10000)-O10</f>
        <v>1.7904</v>
      </c>
      <c r="C10" s="30" t="s">
        <v>17</v>
      </c>
      <c r="D10" s="30">
        <v>50</v>
      </c>
      <c r="E10" s="37" t="s">
        <v>8</v>
      </c>
      <c r="F10" s="33">
        <f>D92/I92</f>
        <v>0.79188751472320373</v>
      </c>
      <c r="G10" s="16">
        <f>M10/1000-((N10*100)/10000)-O10</f>
        <v>1.5233000000000001</v>
      </c>
      <c r="H10" s="30"/>
      <c r="I10" s="30"/>
      <c r="K10" s="22">
        <v>1790</v>
      </c>
      <c r="L10" s="22"/>
      <c r="M10" s="21">
        <v>1685</v>
      </c>
      <c r="N10" s="21">
        <v>16.21</v>
      </c>
      <c r="O10">
        <f>F6/10000</f>
        <v>-4.0000000000000002E-4</v>
      </c>
      <c r="Q10" s="48">
        <f t="shared" si="0"/>
        <v>1.79</v>
      </c>
      <c r="R10" s="49">
        <f t="shared" si="1"/>
        <v>1.5229000000000001</v>
      </c>
    </row>
    <row r="11" spans="2:24" ht="19.5" thickBot="1">
      <c r="B11" s="16">
        <f>K11/1000+((L11*100)/10000)-O11</f>
        <v>1.7853999999999999</v>
      </c>
      <c r="C11" s="30" t="s">
        <v>17</v>
      </c>
      <c r="D11" s="30">
        <v>15</v>
      </c>
      <c r="E11" s="1"/>
      <c r="F11" s="1"/>
      <c r="G11" s="16">
        <f>M11/1000-((N11*100)/10000)-O11</f>
        <v>1.5232999999999999</v>
      </c>
      <c r="H11" s="30"/>
      <c r="I11" s="30"/>
      <c r="K11" s="22">
        <v>1785</v>
      </c>
      <c r="L11" s="22"/>
      <c r="M11" s="21">
        <v>1680</v>
      </c>
      <c r="N11" s="21">
        <v>15.71</v>
      </c>
      <c r="O11">
        <f>F6/10000</f>
        <v>-4.0000000000000002E-4</v>
      </c>
      <c r="Q11" s="48">
        <f t="shared" si="0"/>
        <v>1.7849999999999999</v>
      </c>
      <c r="R11" s="49">
        <f t="shared" si="1"/>
        <v>1.5228999999999999</v>
      </c>
    </row>
    <row r="12" spans="2:24" ht="19.5" thickBot="1">
      <c r="B12" s="16">
        <f>K12/1000+((L12*100)/10000)-O12</f>
        <v>1.7804</v>
      </c>
      <c r="C12" s="30" t="s">
        <v>17</v>
      </c>
      <c r="D12" s="30">
        <v>30</v>
      </c>
      <c r="E12" s="1"/>
      <c r="F12" s="1"/>
      <c r="G12" s="16">
        <f>M12/1000-((N12*100)/10000)-O12</f>
        <v>1.5232999999999999</v>
      </c>
      <c r="H12" s="30"/>
      <c r="I12" s="30"/>
      <c r="K12" s="22">
        <v>1780</v>
      </c>
      <c r="L12" s="22"/>
      <c r="M12" s="21">
        <v>1675</v>
      </c>
      <c r="N12" s="21">
        <v>15.21</v>
      </c>
      <c r="O12">
        <f>F6/10000</f>
        <v>-4.0000000000000002E-4</v>
      </c>
      <c r="Q12" s="48">
        <f t="shared" si="0"/>
        <v>1.78</v>
      </c>
      <c r="R12" s="49">
        <f t="shared" si="1"/>
        <v>1.5228999999999999</v>
      </c>
    </row>
    <row r="13" spans="2:24" ht="19.5" thickBot="1">
      <c r="B13" s="16">
        <f>K13/1000+((L13*100)/10000)-O13</f>
        <v>1.7753999999999999</v>
      </c>
      <c r="C13" s="30" t="s">
        <v>17</v>
      </c>
      <c r="D13" s="30">
        <v>10</v>
      </c>
      <c r="E13" s="1"/>
      <c r="F13" s="1"/>
      <c r="G13" s="16">
        <f>M13/1000-((N13*100)/10000)-O13</f>
        <v>1.5282999999999998</v>
      </c>
      <c r="H13" s="30"/>
      <c r="I13" s="30"/>
      <c r="K13" s="22">
        <v>1775</v>
      </c>
      <c r="L13" s="22"/>
      <c r="M13" s="21">
        <v>1670</v>
      </c>
      <c r="N13" s="21">
        <v>14.21</v>
      </c>
      <c r="O13">
        <f>F6/10000</f>
        <v>-4.0000000000000002E-4</v>
      </c>
      <c r="Q13" s="48">
        <f t="shared" si="0"/>
        <v>1.7749999999999999</v>
      </c>
      <c r="R13" s="49">
        <f t="shared" si="1"/>
        <v>1.5278999999999998</v>
      </c>
    </row>
    <row r="14" spans="2:24" ht="19.5" thickBot="1">
      <c r="B14" s="16">
        <f>K14/1000+((L14*100)/10000)-O14</f>
        <v>1.7704</v>
      </c>
      <c r="C14" s="30" t="s">
        <v>17</v>
      </c>
      <c r="D14" s="30">
        <v>117</v>
      </c>
      <c r="E14" s="1"/>
      <c r="F14" s="1"/>
      <c r="G14" s="16">
        <f>M14/1000-((N14*100)/10000)-O14</f>
        <v>1.5232999999999999</v>
      </c>
      <c r="H14" s="30"/>
      <c r="I14" s="30"/>
      <c r="K14" s="22">
        <v>1770</v>
      </c>
      <c r="L14" s="22"/>
      <c r="M14" s="21">
        <v>1660</v>
      </c>
      <c r="N14" s="21">
        <v>13.71</v>
      </c>
      <c r="O14">
        <f>F6/10000</f>
        <v>-4.0000000000000002E-4</v>
      </c>
      <c r="Q14" s="48">
        <f t="shared" si="0"/>
        <v>1.77</v>
      </c>
      <c r="R14" s="49">
        <f t="shared" si="1"/>
        <v>1.5228999999999999</v>
      </c>
    </row>
    <row r="15" spans="2:24" ht="19.5" thickBot="1">
      <c r="B15" s="16">
        <f>K15/1000+((L15*100)/10000)-O15</f>
        <v>1.7653999999999999</v>
      </c>
      <c r="C15" s="30" t="s">
        <v>17</v>
      </c>
      <c r="D15" s="30">
        <v>11</v>
      </c>
      <c r="E15" s="1"/>
      <c r="F15" s="1"/>
      <c r="G15" s="16">
        <f>M15/1000-((N15*100)/10000)-O15</f>
        <v>1.5232999999999999</v>
      </c>
      <c r="H15" s="30"/>
      <c r="I15" s="30"/>
      <c r="K15" s="22">
        <v>1765</v>
      </c>
      <c r="L15" s="22"/>
      <c r="M15" s="21">
        <v>1655</v>
      </c>
      <c r="N15" s="21">
        <v>13.21</v>
      </c>
      <c r="O15">
        <f>F6/10000</f>
        <v>-4.0000000000000002E-4</v>
      </c>
      <c r="Q15" s="48">
        <f t="shared" si="0"/>
        <v>1.7649999999999999</v>
      </c>
      <c r="R15" s="49">
        <f t="shared" si="1"/>
        <v>1.5228999999999999</v>
      </c>
    </row>
    <row r="16" spans="2:24" ht="19.5" thickBot="1">
      <c r="B16" s="16">
        <f>K16/1000+((L16*100)/10000)-O16</f>
        <v>1.7604</v>
      </c>
      <c r="C16" s="30" t="s">
        <v>17</v>
      </c>
      <c r="D16" s="30">
        <v>112</v>
      </c>
      <c r="E16" s="1"/>
      <c r="F16" s="1"/>
      <c r="G16" s="16">
        <f>M16/1000-((N16*100)/10000)-O16</f>
        <v>1.5232999999999999</v>
      </c>
      <c r="H16" s="30"/>
      <c r="I16" s="30"/>
      <c r="K16" s="22">
        <v>1760</v>
      </c>
      <c r="L16" s="22"/>
      <c r="M16" s="21">
        <v>1650</v>
      </c>
      <c r="N16" s="21">
        <v>12.71</v>
      </c>
      <c r="O16">
        <f>F6/10000</f>
        <v>-4.0000000000000002E-4</v>
      </c>
      <c r="Q16" s="48">
        <f t="shared" si="0"/>
        <v>1.76</v>
      </c>
      <c r="R16" s="49">
        <f t="shared" si="1"/>
        <v>1.5228999999999999</v>
      </c>
    </row>
    <row r="17" spans="2:18" ht="19.5" thickBot="1">
      <c r="B17" s="16">
        <f>K17/1000+((L17*100)/10000)-O17</f>
        <v>1.7553999999999998</v>
      </c>
      <c r="C17" s="30" t="s">
        <v>17</v>
      </c>
      <c r="D17" s="30">
        <v>50</v>
      </c>
      <c r="E17" s="1"/>
      <c r="F17" s="1"/>
      <c r="G17" s="16">
        <f>M17/1000-((N17*100)/10000)-O17</f>
        <v>1.5232999999999999</v>
      </c>
      <c r="H17" s="30"/>
      <c r="I17" s="30"/>
      <c r="K17" s="22">
        <v>1755</v>
      </c>
      <c r="L17" s="22"/>
      <c r="M17" s="21">
        <v>1645</v>
      </c>
      <c r="N17" s="21">
        <v>12.21</v>
      </c>
      <c r="O17">
        <f>F6/10000</f>
        <v>-4.0000000000000002E-4</v>
      </c>
      <c r="Q17" s="48">
        <f t="shared" si="0"/>
        <v>1.7549999999999999</v>
      </c>
      <c r="R17" s="49">
        <f t="shared" si="1"/>
        <v>1.5228999999999999</v>
      </c>
    </row>
    <row r="18" spans="2:18" ht="19.5" thickBot="1">
      <c r="B18" s="16">
        <f>K18/1000+((L18*100)/10000)-O18</f>
        <v>1.7504</v>
      </c>
      <c r="C18" s="30" t="s">
        <v>17</v>
      </c>
      <c r="D18" s="30">
        <v>78</v>
      </c>
      <c r="E18" s="1"/>
      <c r="F18" s="1"/>
      <c r="G18" s="16">
        <f>M18/1000-((N18*100)/10000)-O18</f>
        <v>1.5232999999999999</v>
      </c>
      <c r="H18" s="30"/>
      <c r="I18" s="30"/>
      <c r="K18" s="22">
        <v>1750</v>
      </c>
      <c r="L18" s="22"/>
      <c r="M18" s="21">
        <v>1640</v>
      </c>
      <c r="N18" s="21">
        <v>11.71</v>
      </c>
      <c r="O18">
        <f>F6/10000</f>
        <v>-4.0000000000000002E-4</v>
      </c>
      <c r="Q18" s="48">
        <f t="shared" si="0"/>
        <v>1.75</v>
      </c>
      <c r="R18" s="49">
        <f t="shared" si="1"/>
        <v>1.5228999999999999</v>
      </c>
    </row>
    <row r="19" spans="2:18" ht="19.5" thickBot="1">
      <c r="B19" s="16">
        <f>K19/1000+((L19*100)/10000)-O19</f>
        <v>1.7454000000000001</v>
      </c>
      <c r="C19" s="30" t="s">
        <v>17</v>
      </c>
      <c r="D19" s="30">
        <v>6</v>
      </c>
      <c r="E19" s="1"/>
      <c r="F19" s="1"/>
      <c r="G19" s="16">
        <f>M19/1000-((N19*100)/10000)-O19</f>
        <v>1.5232999999999999</v>
      </c>
      <c r="H19" s="30"/>
      <c r="I19" s="30"/>
      <c r="K19" s="22">
        <v>1745</v>
      </c>
      <c r="L19" s="22"/>
      <c r="M19" s="21">
        <v>1635</v>
      </c>
      <c r="N19" s="21">
        <v>11.21</v>
      </c>
      <c r="O19">
        <f>F6/10000</f>
        <v>-4.0000000000000002E-4</v>
      </c>
      <c r="Q19" s="48">
        <f t="shared" si="0"/>
        <v>1.7450000000000001</v>
      </c>
      <c r="R19" s="49">
        <f t="shared" si="1"/>
        <v>1.5228999999999999</v>
      </c>
    </row>
    <row r="20" spans="2:18" ht="19.5" thickBot="1">
      <c r="B20" s="16">
        <f>K20/1000+((L20*100)/10000)-O20</f>
        <v>1.7403999999999999</v>
      </c>
      <c r="C20" s="30" t="s">
        <v>17</v>
      </c>
      <c r="D20" s="30">
        <v>27</v>
      </c>
      <c r="E20" s="1"/>
      <c r="F20" s="1"/>
      <c r="G20" s="16">
        <f>M20/1000-((N20*100)/10000)-O20</f>
        <v>1.5232999999999999</v>
      </c>
      <c r="H20" s="30"/>
      <c r="I20" s="30"/>
      <c r="K20" s="22">
        <v>1740</v>
      </c>
      <c r="L20" s="22"/>
      <c r="M20" s="21">
        <v>1630</v>
      </c>
      <c r="N20" s="21">
        <v>10.71</v>
      </c>
      <c r="O20">
        <f>F6/10000</f>
        <v>-4.0000000000000002E-4</v>
      </c>
      <c r="Q20" s="48">
        <f t="shared" si="0"/>
        <v>1.74</v>
      </c>
      <c r="R20" s="49">
        <f t="shared" si="1"/>
        <v>1.5228999999999999</v>
      </c>
    </row>
    <row r="21" spans="2:18" ht="19.5" thickBot="1">
      <c r="B21" s="16">
        <f>K21/1000+((L21*100)/10000)-O21</f>
        <v>1.7354000000000001</v>
      </c>
      <c r="C21" s="30" t="s">
        <v>17</v>
      </c>
      <c r="D21" s="30">
        <v>25</v>
      </c>
      <c r="E21" s="1"/>
      <c r="F21" s="1"/>
      <c r="G21" s="16">
        <f>M21/1000-((N21*100)/10000)-O21</f>
        <v>1.5231999999999999</v>
      </c>
      <c r="H21" s="30"/>
      <c r="I21" s="30"/>
      <c r="K21" s="22">
        <v>1735</v>
      </c>
      <c r="L21" s="22"/>
      <c r="M21" s="21">
        <v>1625</v>
      </c>
      <c r="N21" s="21">
        <v>10.220000000000001</v>
      </c>
      <c r="O21">
        <f>F6/10000</f>
        <v>-4.0000000000000002E-4</v>
      </c>
      <c r="Q21" s="48">
        <f t="shared" si="0"/>
        <v>1.7350000000000001</v>
      </c>
      <c r="R21" s="49">
        <f t="shared" si="1"/>
        <v>1.5227999999999999</v>
      </c>
    </row>
    <row r="22" spans="2:18" ht="19.5" thickBot="1">
      <c r="B22" s="16">
        <f>K22/1000+((L22*100)/10000)-O22</f>
        <v>1.7303999999999999</v>
      </c>
      <c r="C22" s="30" t="s">
        <v>17</v>
      </c>
      <c r="D22" s="30">
        <v>59</v>
      </c>
      <c r="E22" s="1"/>
      <c r="F22" s="1"/>
      <c r="G22" s="16">
        <f>M22/1000-((N22*100)/10000)-O22</f>
        <v>1.5232000000000001</v>
      </c>
      <c r="H22" s="30"/>
      <c r="I22" s="30"/>
      <c r="K22" s="22">
        <v>1730</v>
      </c>
      <c r="L22" s="22"/>
      <c r="M22" s="21">
        <v>1620</v>
      </c>
      <c r="N22" s="21">
        <v>9.7200000000000006</v>
      </c>
      <c r="O22">
        <f>F6/10000</f>
        <v>-4.0000000000000002E-4</v>
      </c>
      <c r="Q22" s="48">
        <f t="shared" si="0"/>
        <v>1.73</v>
      </c>
      <c r="R22" s="49">
        <f t="shared" si="1"/>
        <v>1.5228000000000002</v>
      </c>
    </row>
    <row r="23" spans="2:18" ht="19.5" thickBot="1">
      <c r="B23" s="16">
        <f>K23/1000+((L23*100)/10000)-O23</f>
        <v>1.7254</v>
      </c>
      <c r="C23" s="30" t="s">
        <v>17</v>
      </c>
      <c r="D23" s="30">
        <v>25</v>
      </c>
      <c r="E23" s="1"/>
      <c r="F23" s="1"/>
      <c r="G23" s="16">
        <f>M23/1000-((N23*100)/10000)-O23</f>
        <v>1.5231999999999999</v>
      </c>
      <c r="H23" s="30"/>
      <c r="I23" s="30"/>
      <c r="K23" s="22">
        <v>1725</v>
      </c>
      <c r="L23" s="22"/>
      <c r="M23" s="21">
        <v>1615</v>
      </c>
      <c r="N23" s="21">
        <v>9.2200000000000006</v>
      </c>
      <c r="O23">
        <f>F6/10000</f>
        <v>-4.0000000000000002E-4</v>
      </c>
      <c r="Q23" s="48">
        <f t="shared" si="0"/>
        <v>1.7250000000000001</v>
      </c>
      <c r="R23" s="49">
        <f t="shared" si="1"/>
        <v>1.5227999999999999</v>
      </c>
    </row>
    <row r="24" spans="2:18" ht="19.5" thickBot="1">
      <c r="B24" s="16">
        <f>K24/1000+((L24*100)/10000)-O24</f>
        <v>1.7203999999999999</v>
      </c>
      <c r="C24" s="30" t="s">
        <v>17</v>
      </c>
      <c r="D24" s="30">
        <v>284</v>
      </c>
      <c r="E24" s="1"/>
      <c r="F24" s="1"/>
      <c r="G24" s="16">
        <f>M24/1000-((N24*100)/10000)-O24</f>
        <v>1.5231000000000001</v>
      </c>
      <c r="H24" s="30"/>
      <c r="I24" s="30"/>
      <c r="K24" s="22">
        <v>1720</v>
      </c>
      <c r="L24" s="22"/>
      <c r="M24" s="21">
        <v>1610</v>
      </c>
      <c r="N24" s="21">
        <v>8.73</v>
      </c>
      <c r="O24">
        <f>F6/10000</f>
        <v>-4.0000000000000002E-4</v>
      </c>
      <c r="Q24" s="48">
        <f t="shared" si="0"/>
        <v>1.72</v>
      </c>
      <c r="R24" s="49">
        <f t="shared" si="1"/>
        <v>1.5227000000000002</v>
      </c>
    </row>
    <row r="25" spans="2:18" ht="19.5" thickBot="1">
      <c r="B25" s="16">
        <f>K25/1000+((L25*100)/10000)-O25</f>
        <v>1.7154</v>
      </c>
      <c r="C25" s="30" t="s">
        <v>17</v>
      </c>
      <c r="D25" s="30">
        <v>40</v>
      </c>
      <c r="E25" s="1"/>
      <c r="F25" s="1"/>
      <c r="G25" s="16">
        <f>M25/1000-((N25*100)/10000)-O25</f>
        <v>1.5230999999999999</v>
      </c>
      <c r="H25" s="30"/>
      <c r="I25" s="30"/>
      <c r="K25" s="22">
        <v>1715</v>
      </c>
      <c r="L25" s="22"/>
      <c r="M25" s="21">
        <v>1605</v>
      </c>
      <c r="N25" s="21">
        <v>8.23</v>
      </c>
      <c r="O25">
        <f>F6/10000</f>
        <v>-4.0000000000000002E-4</v>
      </c>
      <c r="Q25" s="48">
        <f t="shared" si="0"/>
        <v>1.7150000000000001</v>
      </c>
      <c r="R25" s="49">
        <f t="shared" si="1"/>
        <v>1.5226999999999999</v>
      </c>
    </row>
    <row r="26" spans="2:18" ht="19.5" thickBot="1">
      <c r="B26" s="16">
        <f>K26/1000+((L26*100)/10000)-O26</f>
        <v>1.7103999999999999</v>
      </c>
      <c r="C26" s="30" t="s">
        <v>17</v>
      </c>
      <c r="D26" s="30">
        <v>153</v>
      </c>
      <c r="E26" s="1"/>
      <c r="F26" s="1"/>
      <c r="G26" s="16">
        <f>M26/1000-((N26*100)/10000)-O26</f>
        <v>1.5231000000000001</v>
      </c>
      <c r="H26" s="30"/>
      <c r="I26" s="30"/>
      <c r="K26" s="22">
        <v>1710</v>
      </c>
      <c r="L26" s="22"/>
      <c r="M26" s="21">
        <v>1600</v>
      </c>
      <c r="N26" s="21">
        <v>7.73</v>
      </c>
      <c r="O26">
        <f>F6/10000</f>
        <v>-4.0000000000000002E-4</v>
      </c>
      <c r="Q26" s="48">
        <f t="shared" si="0"/>
        <v>1.71</v>
      </c>
      <c r="R26" s="49">
        <f t="shared" si="1"/>
        <v>1.5227000000000002</v>
      </c>
    </row>
    <row r="27" spans="2:18" ht="19.5" thickBot="1">
      <c r="B27" s="16">
        <f>K27/1000+((L27*100)/10000)-O27</f>
        <v>1.7054</v>
      </c>
      <c r="C27" s="30" t="s">
        <v>17</v>
      </c>
      <c r="D27" s="30">
        <v>55</v>
      </c>
      <c r="E27" s="1"/>
      <c r="F27" s="1"/>
      <c r="G27" s="16">
        <f>M27/1000-((N27*100)/10000)-O27</f>
        <v>1.5229999999999999</v>
      </c>
      <c r="H27" s="32">
        <v>10</v>
      </c>
      <c r="I27" s="32">
        <v>2094</v>
      </c>
      <c r="K27" s="22">
        <v>1705</v>
      </c>
      <c r="L27" s="22"/>
      <c r="M27" s="21">
        <v>1595</v>
      </c>
      <c r="N27" s="21">
        <v>7.24</v>
      </c>
      <c r="O27">
        <f>F6/10000</f>
        <v>-4.0000000000000002E-4</v>
      </c>
      <c r="Q27" s="48">
        <f t="shared" si="0"/>
        <v>1.7050000000000001</v>
      </c>
      <c r="R27" s="49">
        <f t="shared" si="1"/>
        <v>1.5226</v>
      </c>
    </row>
    <row r="28" spans="2:18" ht="19.5" thickBot="1">
      <c r="B28" s="16">
        <f>K28/1000+((L28*100)/10000)-O28</f>
        <v>1.7003999999999999</v>
      </c>
      <c r="C28" s="30" t="s">
        <v>17</v>
      </c>
      <c r="D28" s="30">
        <v>295</v>
      </c>
      <c r="E28" s="1"/>
      <c r="F28" s="1"/>
      <c r="G28" s="16">
        <f>M28/1000-((N28*100)/10000)-O28</f>
        <v>1.5228999999999999</v>
      </c>
      <c r="H28" s="32" t="s">
        <v>17</v>
      </c>
      <c r="I28" s="32">
        <v>233</v>
      </c>
      <c r="K28" s="22">
        <v>1700</v>
      </c>
      <c r="L28" s="22"/>
      <c r="M28" s="21">
        <v>1590</v>
      </c>
      <c r="N28" s="21">
        <v>6.75</v>
      </c>
      <c r="O28">
        <f>F6/10000</f>
        <v>-4.0000000000000002E-4</v>
      </c>
      <c r="Q28" s="48">
        <f t="shared" si="0"/>
        <v>1.7</v>
      </c>
      <c r="R28" s="49">
        <f t="shared" si="1"/>
        <v>1.5225</v>
      </c>
    </row>
    <row r="29" spans="2:18" ht="19.5" thickBot="1">
      <c r="B29" s="16">
        <f>K29/1000+((L29*100)/10000)-O29</f>
        <v>1.6954</v>
      </c>
      <c r="C29" s="30" t="s">
        <v>17</v>
      </c>
      <c r="D29" s="30">
        <v>121</v>
      </c>
      <c r="E29" s="1"/>
      <c r="F29" s="1"/>
      <c r="G29" s="16">
        <f>M29/1000-((N29*100)/10000)-O29</f>
        <v>1.5226999999999999</v>
      </c>
      <c r="H29" s="32" t="s">
        <v>17</v>
      </c>
      <c r="I29" s="32">
        <v>144</v>
      </c>
      <c r="K29" s="22">
        <v>1695</v>
      </c>
      <c r="L29" s="22"/>
      <c r="M29" s="21">
        <v>1585</v>
      </c>
      <c r="N29" s="21">
        <v>6.27</v>
      </c>
      <c r="O29">
        <f>F6/10000</f>
        <v>-4.0000000000000002E-4</v>
      </c>
      <c r="Q29" s="48">
        <f t="shared" si="0"/>
        <v>1.6950000000000001</v>
      </c>
      <c r="R29" s="49">
        <f t="shared" si="1"/>
        <v>1.5223</v>
      </c>
    </row>
    <row r="30" spans="2:18" ht="19.5" thickBot="1">
      <c r="B30" s="16">
        <f>K30/1000+((L30*100)/10000)-O30</f>
        <v>1.6903999999999999</v>
      </c>
      <c r="C30" s="30" t="s">
        <v>17</v>
      </c>
      <c r="D30" s="30">
        <v>132</v>
      </c>
      <c r="E30" s="1"/>
      <c r="F30" s="1"/>
      <c r="G30" s="16">
        <f>M30/1000-((N30*100)/10000)-O30</f>
        <v>1.5225</v>
      </c>
      <c r="H30" s="32" t="s">
        <v>17</v>
      </c>
      <c r="I30" s="32">
        <v>239</v>
      </c>
      <c r="K30" s="22">
        <v>1690</v>
      </c>
      <c r="L30" s="22"/>
      <c r="M30" s="21">
        <v>1580</v>
      </c>
      <c r="N30" s="21">
        <v>5.79</v>
      </c>
      <c r="O30">
        <f>F6/10000</f>
        <v>-4.0000000000000002E-4</v>
      </c>
      <c r="Q30" s="48">
        <f t="shared" si="0"/>
        <v>1.69</v>
      </c>
      <c r="R30" s="49">
        <f t="shared" si="1"/>
        <v>1.5221</v>
      </c>
    </row>
    <row r="31" spans="2:18" ht="19.5" thickBot="1">
      <c r="B31" s="16">
        <f>K31/1000+((L31*100)/10000)-O31</f>
        <v>1.6854</v>
      </c>
      <c r="C31" s="30" t="s">
        <v>17</v>
      </c>
      <c r="D31" s="30">
        <v>130</v>
      </c>
      <c r="E31" s="1"/>
      <c r="F31" s="1"/>
      <c r="G31" s="16">
        <f>M31/1000-((N31*100)/10000)-O31</f>
        <v>1.5222</v>
      </c>
      <c r="H31" s="32" t="s">
        <v>17</v>
      </c>
      <c r="I31" s="32">
        <v>153</v>
      </c>
      <c r="K31" s="22">
        <v>1685</v>
      </c>
      <c r="L31" s="22"/>
      <c r="M31" s="21">
        <v>1575</v>
      </c>
      <c r="N31" s="21">
        <v>5.32</v>
      </c>
      <c r="O31">
        <f>F6/10000</f>
        <v>-4.0000000000000002E-4</v>
      </c>
      <c r="Q31" s="48">
        <f t="shared" si="0"/>
        <v>1.6850000000000001</v>
      </c>
      <c r="R31" s="49">
        <f t="shared" si="1"/>
        <v>1.5218</v>
      </c>
    </row>
    <row r="32" spans="2:18" ht="19.5" thickBot="1">
      <c r="B32" s="16">
        <f>K32/1000+((L32*100)/10000)-O32</f>
        <v>1.6803999999999999</v>
      </c>
      <c r="C32" s="30" t="s">
        <v>17</v>
      </c>
      <c r="D32" s="30">
        <v>197</v>
      </c>
      <c r="E32" s="1"/>
      <c r="F32" s="1"/>
      <c r="G32" s="16">
        <f>M32/1000-((N32*100)/10000)-O32</f>
        <v>1.5218</v>
      </c>
      <c r="H32" s="32" t="s">
        <v>17</v>
      </c>
      <c r="I32" s="32">
        <v>389</v>
      </c>
      <c r="K32" s="22">
        <v>1680</v>
      </c>
      <c r="L32" s="22"/>
      <c r="M32" s="21">
        <v>1570</v>
      </c>
      <c r="N32" s="21">
        <v>4.8600000000000003</v>
      </c>
      <c r="O32">
        <f>F6/10000</f>
        <v>-4.0000000000000002E-4</v>
      </c>
      <c r="Q32" s="48">
        <f t="shared" si="0"/>
        <v>1.68</v>
      </c>
      <c r="R32" s="49">
        <f t="shared" si="1"/>
        <v>1.5214000000000001</v>
      </c>
    </row>
    <row r="33" spans="2:18" ht="19.5" thickBot="1">
      <c r="B33" s="16">
        <f>K33/1000+((L33*100)/10000)-O33</f>
        <v>1.6754</v>
      </c>
      <c r="C33" s="30" t="s">
        <v>17</v>
      </c>
      <c r="D33" s="30">
        <v>230</v>
      </c>
      <c r="E33" s="1"/>
      <c r="F33" s="1"/>
      <c r="G33" s="16">
        <f>M33/1000-((N33*100)/10000)-O33</f>
        <v>1.5212999999999999</v>
      </c>
      <c r="H33" s="32">
        <v>1</v>
      </c>
      <c r="I33" s="32">
        <v>981</v>
      </c>
      <c r="K33" s="22">
        <v>1675</v>
      </c>
      <c r="L33" s="22"/>
      <c r="M33" s="21">
        <v>1565</v>
      </c>
      <c r="N33" s="21">
        <v>4.41</v>
      </c>
      <c r="O33">
        <f>F6/10000</f>
        <v>-4.0000000000000002E-4</v>
      </c>
      <c r="Q33" s="48">
        <f t="shared" si="0"/>
        <v>1.675</v>
      </c>
      <c r="R33" s="49">
        <f t="shared" si="1"/>
        <v>1.5208999999999999</v>
      </c>
    </row>
    <row r="34" spans="2:18" ht="19.5" thickBot="1">
      <c r="B34" s="16">
        <f>K34/1000+((L34*100)/10000)-O34</f>
        <v>1.6703999999999999</v>
      </c>
      <c r="C34" s="30" t="s">
        <v>17</v>
      </c>
      <c r="D34" s="30">
        <v>106</v>
      </c>
      <c r="E34" s="1"/>
      <c r="F34" s="1"/>
      <c r="G34" s="16">
        <f>M34/1000-((N34*100)/10000)-O34</f>
        <v>1.5206999999999999</v>
      </c>
      <c r="H34" s="32">
        <v>5</v>
      </c>
      <c r="I34" s="32">
        <v>592</v>
      </c>
      <c r="K34" s="22">
        <v>1670</v>
      </c>
      <c r="L34" s="22"/>
      <c r="M34" s="21">
        <v>1560</v>
      </c>
      <c r="N34" s="21">
        <v>3.97</v>
      </c>
      <c r="O34">
        <f>F6/10000</f>
        <v>-4.0000000000000002E-4</v>
      </c>
      <c r="Q34" s="48">
        <f t="shared" si="0"/>
        <v>1.67</v>
      </c>
      <c r="R34" s="49">
        <f t="shared" si="1"/>
        <v>1.5203</v>
      </c>
    </row>
    <row r="35" spans="2:18" ht="19.5" thickBot="1">
      <c r="B35" s="16">
        <f>K35/1000+((L35*100)/10000)-O35</f>
        <v>1.6654</v>
      </c>
      <c r="C35" s="30" t="s">
        <v>17</v>
      </c>
      <c r="D35" s="30">
        <v>60</v>
      </c>
      <c r="E35" s="1"/>
      <c r="F35" s="1"/>
      <c r="G35" s="16">
        <f>M35/1000-((N35*100)/10000)-O35</f>
        <v>1.5198999999999998</v>
      </c>
      <c r="H35" s="32" t="s">
        <v>17</v>
      </c>
      <c r="I35" s="32">
        <v>1001</v>
      </c>
      <c r="K35" s="22">
        <v>1665</v>
      </c>
      <c r="L35" s="22"/>
      <c r="M35" s="21">
        <v>1555</v>
      </c>
      <c r="N35" s="21">
        <v>3.55</v>
      </c>
      <c r="O35">
        <f>F6/10000</f>
        <v>-4.0000000000000002E-4</v>
      </c>
      <c r="Q35" s="48">
        <f t="shared" si="0"/>
        <v>1.665</v>
      </c>
      <c r="R35" s="49">
        <f t="shared" si="1"/>
        <v>1.5194999999999999</v>
      </c>
    </row>
    <row r="36" spans="2:18" ht="19.5" thickBot="1">
      <c r="B36" s="16">
        <f>K36/1000+((L36*100)/10000)-O36</f>
        <v>1.6603999999999999</v>
      </c>
      <c r="C36" s="30" t="s">
        <v>17</v>
      </c>
      <c r="D36" s="30">
        <v>112</v>
      </c>
      <c r="E36" s="1"/>
      <c r="F36" s="1"/>
      <c r="G36" s="16">
        <f>M36/1000-((N36*100)/10000)-O36</f>
        <v>1.5187999999999999</v>
      </c>
      <c r="H36" s="32">
        <v>5</v>
      </c>
      <c r="I36" s="32">
        <v>1190</v>
      </c>
      <c r="K36" s="22">
        <v>1660</v>
      </c>
      <c r="L36" s="22"/>
      <c r="M36" s="21">
        <v>1550</v>
      </c>
      <c r="N36" s="21">
        <v>3.16</v>
      </c>
      <c r="O36">
        <f>F6/10000</f>
        <v>-4.0000000000000002E-4</v>
      </c>
      <c r="Q36" s="48">
        <f t="shared" si="0"/>
        <v>1.66</v>
      </c>
      <c r="R36" s="49">
        <f t="shared" si="1"/>
        <v>1.5184</v>
      </c>
    </row>
    <row r="37" spans="2:18" ht="19.5" thickBot="1">
      <c r="B37" s="16">
        <f>K37/1000+((L37*100)/10000)-O37</f>
        <v>1.6554</v>
      </c>
      <c r="C37" s="30" t="s">
        <v>17</v>
      </c>
      <c r="D37" s="30">
        <v>481</v>
      </c>
      <c r="E37" s="1"/>
      <c r="F37" s="1"/>
      <c r="G37" s="16">
        <f>M37/1000-((N37*100)/10000)-O37</f>
        <v>1.5174999999999998</v>
      </c>
      <c r="H37" s="32">
        <v>20</v>
      </c>
      <c r="I37" s="32">
        <v>518</v>
      </c>
      <c r="K37" s="22">
        <v>1655</v>
      </c>
      <c r="L37" s="22"/>
      <c r="M37" s="21">
        <v>1545</v>
      </c>
      <c r="N37" s="21">
        <v>2.79</v>
      </c>
      <c r="O37">
        <f>F6/10000</f>
        <v>-4.0000000000000002E-4</v>
      </c>
      <c r="Q37" s="48">
        <f t="shared" si="0"/>
        <v>1.655</v>
      </c>
      <c r="R37" s="49">
        <f t="shared" si="1"/>
        <v>1.5170999999999999</v>
      </c>
    </row>
    <row r="38" spans="2:18" ht="19.5" thickBot="1">
      <c r="B38" s="16">
        <f>K38/1000+((L38*100)/10000)-O38</f>
        <v>1.6503999999999999</v>
      </c>
      <c r="C38" s="30" t="s">
        <v>17</v>
      </c>
      <c r="D38" s="30">
        <v>218</v>
      </c>
      <c r="E38" s="1"/>
      <c r="F38" s="1"/>
      <c r="G38" s="16">
        <f>M38/1000-((N38*100)/10000)-O38</f>
        <v>1.5159</v>
      </c>
      <c r="H38" s="32">
        <v>10</v>
      </c>
      <c r="I38" s="32">
        <v>402</v>
      </c>
      <c r="K38" s="22">
        <v>1650</v>
      </c>
      <c r="L38" s="22"/>
      <c r="M38" s="21">
        <v>1540</v>
      </c>
      <c r="N38" s="21">
        <v>2.4500000000000002</v>
      </c>
      <c r="O38">
        <f>F6/10000</f>
        <v>-4.0000000000000002E-4</v>
      </c>
      <c r="Q38" s="48">
        <f t="shared" si="0"/>
        <v>1.65</v>
      </c>
      <c r="R38" s="49">
        <f t="shared" si="1"/>
        <v>1.5155000000000001</v>
      </c>
    </row>
    <row r="39" spans="2:18" ht="19.5" thickBot="1">
      <c r="B39" s="16">
        <f>K39/1000+((L39*100)/10000)-O39</f>
        <v>1.6454</v>
      </c>
      <c r="C39" s="30" t="s">
        <v>17</v>
      </c>
      <c r="D39" s="30">
        <v>147</v>
      </c>
      <c r="E39" s="1"/>
      <c r="F39" s="1"/>
      <c r="G39" s="16">
        <f>M39/1000-((N39*100)/10000)-O39</f>
        <v>1.5140999999999998</v>
      </c>
      <c r="H39" s="32">
        <v>14</v>
      </c>
      <c r="I39" s="32">
        <v>555</v>
      </c>
      <c r="K39" s="22">
        <v>1645</v>
      </c>
      <c r="L39" s="22"/>
      <c r="M39" s="21">
        <v>1535</v>
      </c>
      <c r="N39" s="21">
        <v>2.13</v>
      </c>
      <c r="O39">
        <f>F6/10000</f>
        <v>-4.0000000000000002E-4</v>
      </c>
      <c r="Q39" s="48">
        <f t="shared" si="0"/>
        <v>1.645</v>
      </c>
      <c r="R39" s="49">
        <f t="shared" si="1"/>
        <v>1.5136999999999998</v>
      </c>
    </row>
    <row r="40" spans="2:18" ht="19.5" thickBot="1">
      <c r="B40" s="16">
        <f>K40/1000+((L40*100)/10000)-O40</f>
        <v>1.6403999999999999</v>
      </c>
      <c r="C40" s="30" t="s">
        <v>17</v>
      </c>
      <c r="D40" s="30">
        <v>268</v>
      </c>
      <c r="E40" s="1"/>
      <c r="F40" s="1"/>
      <c r="G40" s="16">
        <f>M40/1000-((N40*100)/10000)-O40</f>
        <v>1.512</v>
      </c>
      <c r="H40" s="32">
        <v>13</v>
      </c>
      <c r="I40" s="32">
        <v>1258</v>
      </c>
      <c r="K40" s="22">
        <v>1640</v>
      </c>
      <c r="L40" s="22"/>
      <c r="M40" s="21">
        <v>1530</v>
      </c>
      <c r="N40" s="21">
        <v>1.84</v>
      </c>
      <c r="O40">
        <f>F6/10000</f>
        <v>-4.0000000000000002E-4</v>
      </c>
      <c r="Q40" s="48">
        <f t="shared" si="0"/>
        <v>1.64</v>
      </c>
      <c r="R40" s="49">
        <f t="shared" si="1"/>
        <v>1.5116000000000001</v>
      </c>
    </row>
    <row r="41" spans="2:18" ht="19.5" thickBot="1">
      <c r="B41" s="16">
        <f>K41/1000+((L41*100)/10000)-O41</f>
        <v>1.6354</v>
      </c>
      <c r="C41" s="30" t="s">
        <v>17</v>
      </c>
      <c r="D41" s="30">
        <v>86</v>
      </c>
      <c r="E41" s="1"/>
      <c r="F41" s="1"/>
      <c r="G41" s="16">
        <f>M41/1000-((N41*100)/10000)-O41</f>
        <v>1.5094999999999998</v>
      </c>
      <c r="H41" s="23">
        <v>5</v>
      </c>
      <c r="I41" s="23">
        <v>408</v>
      </c>
      <c r="K41" s="22">
        <v>1635</v>
      </c>
      <c r="L41" s="22"/>
      <c r="M41" s="21">
        <v>1525</v>
      </c>
      <c r="N41" s="21">
        <v>1.59</v>
      </c>
      <c r="O41">
        <f>F6/10000</f>
        <v>-4.0000000000000002E-4</v>
      </c>
      <c r="Q41" s="48">
        <f t="shared" si="0"/>
        <v>1.635</v>
      </c>
      <c r="R41" s="49">
        <f t="shared" si="1"/>
        <v>1.5090999999999999</v>
      </c>
    </row>
    <row r="42" spans="2:18" ht="19.5" thickBot="1">
      <c r="B42" s="16">
        <f>K42/1000+((L42*100)/10000)-O42</f>
        <v>1.6303999999999998</v>
      </c>
      <c r="C42" s="30" t="s">
        <v>17</v>
      </c>
      <c r="D42" s="30">
        <v>409</v>
      </c>
      <c r="E42" s="1"/>
      <c r="F42" s="1"/>
      <c r="G42" s="16">
        <f>M42/1000-((N42*100)/10000)-O42</f>
        <v>1.5067999999999999</v>
      </c>
      <c r="H42" s="30">
        <v>77</v>
      </c>
      <c r="I42" s="30">
        <v>540</v>
      </c>
      <c r="K42" s="22">
        <v>1630</v>
      </c>
      <c r="L42" s="22"/>
      <c r="M42" s="21">
        <v>1520</v>
      </c>
      <c r="N42" s="21">
        <v>1.36</v>
      </c>
      <c r="O42">
        <f>F6/10000</f>
        <v>-4.0000000000000002E-4</v>
      </c>
      <c r="Q42" s="48">
        <f t="shared" si="0"/>
        <v>1.63</v>
      </c>
      <c r="R42" s="49">
        <f t="shared" si="1"/>
        <v>1.5064</v>
      </c>
    </row>
    <row r="43" spans="2:18" ht="19.5" thickBot="1">
      <c r="B43" s="16">
        <f>K43/1000+((L43*100)/10000)-O43</f>
        <v>1.6254999999999999</v>
      </c>
      <c r="C43" s="30" t="s">
        <v>17</v>
      </c>
      <c r="D43" s="30">
        <v>190</v>
      </c>
      <c r="E43" s="1"/>
      <c r="F43" s="1"/>
      <c r="G43" s="16">
        <f>M43/1000-((N43*100)/10000)-O43</f>
        <v>1.5037999999999998</v>
      </c>
      <c r="H43" s="30">
        <v>102</v>
      </c>
      <c r="I43" s="30">
        <v>953</v>
      </c>
      <c r="K43" s="22">
        <v>1625</v>
      </c>
      <c r="L43" s="22">
        <v>0.01</v>
      </c>
      <c r="M43" s="21">
        <v>1515</v>
      </c>
      <c r="N43" s="21">
        <v>1.1599999999999999</v>
      </c>
      <c r="O43">
        <f>F6/10000</f>
        <v>-4.0000000000000002E-4</v>
      </c>
      <c r="Q43" s="48">
        <f t="shared" si="0"/>
        <v>1.6251</v>
      </c>
      <c r="R43" s="49">
        <f t="shared" si="1"/>
        <v>1.5033999999999998</v>
      </c>
    </row>
    <row r="44" spans="2:18" ht="19.5" thickBot="1">
      <c r="B44" s="16">
        <f>K44/1000+((L44*100)/10000)-O44</f>
        <v>1.6205000000000001</v>
      </c>
      <c r="C44" s="30" t="s">
        <v>17</v>
      </c>
      <c r="D44" s="30">
        <v>341</v>
      </c>
      <c r="E44" s="1"/>
      <c r="F44" s="1"/>
      <c r="G44" s="16">
        <f>M44/1000-((N44*100)/10000)-O44</f>
        <v>1.5005999999999999</v>
      </c>
      <c r="H44" s="30">
        <v>457</v>
      </c>
      <c r="I44" s="30">
        <v>667</v>
      </c>
      <c r="K44" s="22">
        <v>1620</v>
      </c>
      <c r="L44" s="22">
        <v>0.01</v>
      </c>
      <c r="M44" s="21">
        <v>1510</v>
      </c>
      <c r="N44" s="21">
        <v>0.98</v>
      </c>
      <c r="O44">
        <f>F6/10000</f>
        <v>-4.0000000000000002E-4</v>
      </c>
      <c r="Q44" s="48">
        <f t="shared" si="0"/>
        <v>1.6201000000000001</v>
      </c>
      <c r="R44" s="49">
        <f t="shared" si="1"/>
        <v>1.5002</v>
      </c>
    </row>
    <row r="45" spans="2:18" ht="19.5" thickBot="1">
      <c r="B45" s="16">
        <f>K45/1000+((L45*100)/10000)-O45</f>
        <v>1.6154999999999999</v>
      </c>
      <c r="C45" s="30" t="s">
        <v>17</v>
      </c>
      <c r="D45" s="30">
        <v>462</v>
      </c>
      <c r="E45" s="1"/>
      <c r="F45" s="1"/>
      <c r="G45" s="16">
        <f>M45/1000-((N45*100)/10000)-O45</f>
        <v>1.4970999999999999</v>
      </c>
      <c r="H45" s="30">
        <v>151</v>
      </c>
      <c r="I45" s="30">
        <v>1773</v>
      </c>
      <c r="K45" s="22">
        <v>1615</v>
      </c>
      <c r="L45" s="22">
        <v>0.01</v>
      </c>
      <c r="M45" s="21">
        <v>1505</v>
      </c>
      <c r="N45" s="21">
        <v>0.83</v>
      </c>
      <c r="O45">
        <f>F6/10000</f>
        <v>-4.0000000000000002E-4</v>
      </c>
      <c r="Q45" s="48">
        <f t="shared" si="0"/>
        <v>1.6151</v>
      </c>
      <c r="R45" s="49">
        <f t="shared" si="1"/>
        <v>1.4966999999999999</v>
      </c>
    </row>
    <row r="46" spans="2:18" ht="19.5" thickBot="1">
      <c r="B46" s="16">
        <f>K46/1000+((L46*100)/10000)-O46</f>
        <v>1.6106</v>
      </c>
      <c r="C46" s="30" t="s">
        <v>17</v>
      </c>
      <c r="D46" s="30">
        <v>708</v>
      </c>
      <c r="E46" s="1"/>
      <c r="F46" s="1"/>
      <c r="G46" s="16">
        <f>M46/1000-((N46*100)/10000)-O46</f>
        <v>1.4934000000000001</v>
      </c>
      <c r="H46" s="30">
        <v>40</v>
      </c>
      <c r="I46" s="30">
        <v>1875</v>
      </c>
      <c r="K46" s="22">
        <v>1610</v>
      </c>
      <c r="L46" s="22">
        <v>0.02</v>
      </c>
      <c r="M46" s="21">
        <v>1500</v>
      </c>
      <c r="N46" s="21">
        <v>0.7</v>
      </c>
      <c r="O46">
        <f>F6/10000</f>
        <v>-4.0000000000000002E-4</v>
      </c>
      <c r="Q46" s="48">
        <f t="shared" si="0"/>
        <v>1.6102000000000001</v>
      </c>
      <c r="R46" s="49">
        <f t="shared" si="1"/>
        <v>1.4930000000000001</v>
      </c>
    </row>
    <row r="47" spans="2:18" ht="19.5" thickBot="1">
      <c r="B47" s="16">
        <f>K47/1000+((L47*100)/10000)-O47</f>
        <v>1.6055999999999999</v>
      </c>
      <c r="C47" s="30" t="s">
        <v>17</v>
      </c>
      <c r="D47" s="30">
        <v>357</v>
      </c>
      <c r="E47" s="1"/>
      <c r="F47" s="1"/>
      <c r="G47" s="16">
        <f>M47/1000-((N47*100)/10000)-O47</f>
        <v>1.4896</v>
      </c>
      <c r="H47" s="30">
        <v>38</v>
      </c>
      <c r="I47" s="30">
        <v>629</v>
      </c>
      <c r="K47" s="22">
        <v>1605</v>
      </c>
      <c r="L47" s="22">
        <v>0.02</v>
      </c>
      <c r="M47" s="21">
        <v>1495</v>
      </c>
      <c r="N47" s="21">
        <v>0.57999999999999996</v>
      </c>
      <c r="O47">
        <f>F6/10000</f>
        <v>-4.0000000000000002E-4</v>
      </c>
      <c r="Q47" s="48">
        <f t="shared" si="0"/>
        <v>1.6052</v>
      </c>
      <c r="R47" s="49">
        <f t="shared" si="1"/>
        <v>1.4892000000000001</v>
      </c>
    </row>
    <row r="48" spans="2:18" ht="19.5" thickBot="1">
      <c r="B48" s="16">
        <f>K48/1000+((L48*100)/10000)-O48</f>
        <v>1.6007</v>
      </c>
      <c r="C48" s="30" t="s">
        <v>17</v>
      </c>
      <c r="D48" s="30">
        <v>617</v>
      </c>
      <c r="E48" s="1"/>
      <c r="F48" s="1"/>
      <c r="G48" s="16">
        <f>M48/1000-((N48*100)/10000)-O48</f>
        <v>1.4855</v>
      </c>
      <c r="H48" s="30">
        <v>1</v>
      </c>
      <c r="I48" s="30">
        <v>709</v>
      </c>
      <c r="K48" s="22">
        <v>1600</v>
      </c>
      <c r="L48" s="22">
        <v>0.03</v>
      </c>
      <c r="M48" s="21">
        <v>1490</v>
      </c>
      <c r="N48" s="21">
        <v>0.49</v>
      </c>
      <c r="O48">
        <f>F6/10000</f>
        <v>-4.0000000000000002E-4</v>
      </c>
      <c r="Q48" s="48">
        <f t="shared" si="0"/>
        <v>1.6003000000000001</v>
      </c>
      <c r="R48" s="49">
        <f t="shared" si="1"/>
        <v>1.4851000000000001</v>
      </c>
    </row>
    <row r="49" spans="2:18" ht="19.5" thickBot="1">
      <c r="B49" s="16">
        <f>K49/1000+((L49*100)/10000)-O49</f>
        <v>1.5956999999999999</v>
      </c>
      <c r="C49" s="30">
        <v>1</v>
      </c>
      <c r="D49" s="30">
        <v>282</v>
      </c>
      <c r="E49" s="1"/>
      <c r="F49" s="1"/>
      <c r="G49" s="16">
        <f>M49/1000-((N49*100)/10000)-O49</f>
        <v>1.4813000000000001</v>
      </c>
      <c r="H49" s="30">
        <v>28</v>
      </c>
      <c r="I49" s="30">
        <v>1030</v>
      </c>
      <c r="K49" s="22">
        <v>1595</v>
      </c>
      <c r="L49" s="22">
        <v>0.03</v>
      </c>
      <c r="M49" s="21">
        <v>1485</v>
      </c>
      <c r="N49" s="21">
        <v>0.41</v>
      </c>
      <c r="O49">
        <f>F6/10000</f>
        <v>-4.0000000000000002E-4</v>
      </c>
      <c r="Q49" s="48">
        <f t="shared" si="0"/>
        <v>1.5952999999999999</v>
      </c>
      <c r="R49" s="49">
        <f t="shared" si="1"/>
        <v>1.4809000000000001</v>
      </c>
    </row>
    <row r="50" spans="2:18" ht="19.5" thickBot="1">
      <c r="B50" s="16">
        <f>K50/1000+((L50*100)/10000)-O50</f>
        <v>1.5908</v>
      </c>
      <c r="C50" s="30">
        <v>34</v>
      </c>
      <c r="D50" s="30">
        <v>492</v>
      </c>
      <c r="E50" s="1"/>
      <c r="F50" s="1"/>
      <c r="G50" s="16">
        <f>M50/1000-((N50*100)/10000)-O50</f>
        <v>1.4769999999999999</v>
      </c>
      <c r="H50" s="30">
        <v>38</v>
      </c>
      <c r="I50" s="30">
        <v>1167</v>
      </c>
      <c r="K50" s="22">
        <v>1590</v>
      </c>
      <c r="L50" s="22">
        <v>0.04</v>
      </c>
      <c r="M50" s="21">
        <v>1480</v>
      </c>
      <c r="N50" s="21">
        <v>0.34</v>
      </c>
      <c r="O50">
        <f>F6/10000</f>
        <v>-4.0000000000000002E-4</v>
      </c>
      <c r="Q50" s="48">
        <f t="shared" si="0"/>
        <v>1.5904</v>
      </c>
      <c r="R50" s="49">
        <f t="shared" si="1"/>
        <v>1.4765999999999999</v>
      </c>
    </row>
    <row r="51" spans="2:18" ht="19.5" thickBot="1">
      <c r="B51" s="16">
        <f>K51/1000+((L51*100)/10000)-O51</f>
        <v>1.5859999999999999</v>
      </c>
      <c r="C51" s="30">
        <v>38</v>
      </c>
      <c r="D51" s="30">
        <v>307</v>
      </c>
      <c r="E51" s="1"/>
      <c r="F51" s="1"/>
      <c r="G51" s="16">
        <f>M51/1000-((N51*100)/10000)-O51</f>
        <v>1.4726000000000001</v>
      </c>
      <c r="H51" s="30">
        <v>96</v>
      </c>
      <c r="I51" s="30">
        <v>898</v>
      </c>
      <c r="K51" s="22">
        <v>1585</v>
      </c>
      <c r="L51" s="22">
        <v>0.06</v>
      </c>
      <c r="M51" s="21">
        <v>1475</v>
      </c>
      <c r="N51" s="21">
        <v>0.28000000000000003</v>
      </c>
      <c r="O51">
        <f>F6/10000</f>
        <v>-4.0000000000000002E-4</v>
      </c>
      <c r="Q51" s="48">
        <f t="shared" si="0"/>
        <v>1.5855999999999999</v>
      </c>
      <c r="R51" s="49">
        <f t="shared" si="1"/>
        <v>1.4722000000000002</v>
      </c>
    </row>
    <row r="52" spans="2:18" ht="19.5" thickBot="1">
      <c r="B52" s="16">
        <f>K52/1000+((L52*100)/10000)-O52</f>
        <v>1.5811999999999999</v>
      </c>
      <c r="C52" s="30">
        <v>45</v>
      </c>
      <c r="D52" s="30">
        <v>728</v>
      </c>
      <c r="E52" s="1"/>
      <c r="F52" s="1"/>
      <c r="G52" s="16">
        <f>M52/1000-((N52*100)/10000)-O52</f>
        <v>1.4681</v>
      </c>
      <c r="H52" s="30">
        <v>21</v>
      </c>
      <c r="I52" s="30">
        <v>1186</v>
      </c>
      <c r="K52" s="22">
        <v>1580</v>
      </c>
      <c r="L52" s="22">
        <v>0.08</v>
      </c>
      <c r="M52" s="21">
        <v>1470</v>
      </c>
      <c r="N52" s="21">
        <v>0.23</v>
      </c>
      <c r="O52">
        <f>F6/10000</f>
        <v>-4.0000000000000002E-4</v>
      </c>
      <c r="Q52" s="48">
        <f t="shared" si="0"/>
        <v>1.5808</v>
      </c>
      <c r="R52" s="49">
        <f t="shared" si="1"/>
        <v>1.4677</v>
      </c>
    </row>
    <row r="53" spans="2:18" ht="19.5" thickBot="1">
      <c r="B53" s="16">
        <f>K53/1000+((L53*100)/10000)-O53</f>
        <v>1.5765</v>
      </c>
      <c r="C53" s="30" t="s">
        <v>17</v>
      </c>
      <c r="D53" s="30">
        <v>384</v>
      </c>
      <c r="E53" s="1"/>
      <c r="F53" s="1"/>
      <c r="G53" s="16">
        <f>M53/1000-((N53*100)/10000)-O53</f>
        <v>1.4635</v>
      </c>
      <c r="H53" s="30">
        <v>1</v>
      </c>
      <c r="I53" s="30">
        <v>277</v>
      </c>
      <c r="K53" s="22">
        <v>1575</v>
      </c>
      <c r="L53" s="22">
        <v>0.11</v>
      </c>
      <c r="M53" s="21">
        <v>1465</v>
      </c>
      <c r="N53" s="21">
        <v>0.19</v>
      </c>
      <c r="O53">
        <f>F6/10000</f>
        <v>-4.0000000000000002E-4</v>
      </c>
      <c r="Q53" s="48">
        <f t="shared" si="0"/>
        <v>1.5761000000000001</v>
      </c>
      <c r="R53" s="49">
        <f t="shared" si="1"/>
        <v>1.4631000000000001</v>
      </c>
    </row>
    <row r="54" spans="2:18" ht="19.5" thickBot="1">
      <c r="B54" s="16">
        <f>K54/1000+((L54*100)/10000)-O54</f>
        <v>1.5719000000000001</v>
      </c>
      <c r="C54" s="30">
        <v>162</v>
      </c>
      <c r="D54" s="30">
        <v>818</v>
      </c>
      <c r="E54" s="1"/>
      <c r="F54" s="1"/>
      <c r="G54" s="16">
        <f>M54/1000-((N54*100)/10000)-O54</f>
        <v>1.4587999999999999</v>
      </c>
      <c r="H54" s="30">
        <v>3</v>
      </c>
      <c r="I54" s="30">
        <v>534</v>
      </c>
      <c r="K54" s="22">
        <v>1570</v>
      </c>
      <c r="L54" s="22">
        <v>0.15</v>
      </c>
      <c r="M54" s="21">
        <v>1460</v>
      </c>
      <c r="N54" s="21">
        <v>0.16</v>
      </c>
      <c r="O54">
        <f>F6/10000</f>
        <v>-4.0000000000000002E-4</v>
      </c>
      <c r="Q54" s="48">
        <f t="shared" si="0"/>
        <v>1.5715000000000001</v>
      </c>
      <c r="R54" s="49">
        <f t="shared" si="1"/>
        <v>1.4583999999999999</v>
      </c>
    </row>
    <row r="55" spans="2:18" ht="19.5" thickBot="1">
      <c r="B55" s="16">
        <f>K55/1000+((L55*100)/10000)-O55</f>
        <v>1.5673999999999999</v>
      </c>
      <c r="C55" s="30">
        <v>96</v>
      </c>
      <c r="D55" s="30">
        <v>604</v>
      </c>
      <c r="E55" s="1"/>
      <c r="F55" s="1"/>
      <c r="G55" s="16">
        <f>M55/1000-((N55*100)/10000)-O55</f>
        <v>1.4540999999999999</v>
      </c>
      <c r="H55" s="30">
        <v>14</v>
      </c>
      <c r="I55" s="30">
        <v>437</v>
      </c>
      <c r="K55" s="22">
        <v>1565</v>
      </c>
      <c r="L55" s="22">
        <v>0.2</v>
      </c>
      <c r="M55" s="21">
        <v>1455</v>
      </c>
      <c r="N55" s="21">
        <v>0.13</v>
      </c>
      <c r="O55">
        <f>F6/10000</f>
        <v>-4.0000000000000002E-4</v>
      </c>
      <c r="Q55" s="48">
        <f t="shared" si="0"/>
        <v>1.5669999999999999</v>
      </c>
      <c r="R55" s="49">
        <f t="shared" si="1"/>
        <v>1.4537</v>
      </c>
    </row>
    <row r="56" spans="2:18" ht="19.5" thickBot="1">
      <c r="B56" s="16">
        <f>K56/1000+((L56*100)/10000)-O56</f>
        <v>1.5629999999999999</v>
      </c>
      <c r="C56" s="30">
        <v>164</v>
      </c>
      <c r="D56" s="30">
        <v>1172</v>
      </c>
      <c r="E56" s="1"/>
      <c r="F56" s="1"/>
      <c r="G56" s="16">
        <f>M56/1000-((N56*100)/10000)-O56</f>
        <v>1.4492999999999998</v>
      </c>
      <c r="H56" s="30">
        <v>41</v>
      </c>
      <c r="I56" s="30">
        <v>451</v>
      </c>
      <c r="K56" s="22">
        <v>1560</v>
      </c>
      <c r="L56" s="22">
        <v>0.26</v>
      </c>
      <c r="M56" s="21">
        <v>1450</v>
      </c>
      <c r="N56" s="21">
        <v>0.11</v>
      </c>
      <c r="O56">
        <f>F6/10000</f>
        <v>-4.0000000000000002E-4</v>
      </c>
      <c r="Q56" s="48">
        <f t="shared" si="0"/>
        <v>1.5626</v>
      </c>
      <c r="R56" s="49">
        <f t="shared" si="1"/>
        <v>1.4488999999999999</v>
      </c>
    </row>
    <row r="57" spans="2:18" ht="19.5" thickBot="1">
      <c r="B57" s="16">
        <f>K57/1000+((L57*100)/10000)-O57</f>
        <v>1.5588</v>
      </c>
      <c r="C57" s="30">
        <v>4</v>
      </c>
      <c r="D57" s="30">
        <v>387</v>
      </c>
      <c r="E57" s="1"/>
      <c r="F57" s="1"/>
      <c r="G57" s="16">
        <f>M57/1000-((N57*100)/10000)-O57</f>
        <v>1.4445000000000001</v>
      </c>
      <c r="H57" s="30" t="s">
        <v>17</v>
      </c>
      <c r="I57" s="30">
        <v>242</v>
      </c>
      <c r="K57" s="22">
        <v>1555</v>
      </c>
      <c r="L57" s="22">
        <v>0.34</v>
      </c>
      <c r="M57" s="21">
        <v>1445</v>
      </c>
      <c r="N57" s="21">
        <v>0.09</v>
      </c>
      <c r="O57">
        <f>F6/10000</f>
        <v>-4.0000000000000002E-4</v>
      </c>
      <c r="Q57" s="48">
        <f t="shared" si="0"/>
        <v>1.5584</v>
      </c>
      <c r="R57" s="49">
        <f t="shared" si="1"/>
        <v>1.4441000000000002</v>
      </c>
    </row>
    <row r="58" spans="2:18" ht="19.5" thickBot="1">
      <c r="B58" s="16">
        <f>K58/1000+((L58*100)/10000)-O58</f>
        <v>1.5548999999999999</v>
      </c>
      <c r="C58" s="30">
        <v>20</v>
      </c>
      <c r="D58" s="30">
        <v>1670</v>
      </c>
      <c r="E58" s="1"/>
      <c r="F58" s="1"/>
      <c r="G58" s="16">
        <f>M58/1000-((N58*100)/10000)-O58</f>
        <v>1.4397</v>
      </c>
      <c r="H58" s="30">
        <v>11</v>
      </c>
      <c r="I58" s="30">
        <v>337</v>
      </c>
      <c r="K58" s="22">
        <v>1550</v>
      </c>
      <c r="L58" s="22">
        <v>0.45</v>
      </c>
      <c r="M58" s="21">
        <v>1440</v>
      </c>
      <c r="N58" s="21">
        <v>7.0000000000000007E-2</v>
      </c>
      <c r="O58">
        <f>F6/10000</f>
        <v>-4.0000000000000002E-4</v>
      </c>
      <c r="Q58" s="48">
        <f t="shared" si="0"/>
        <v>1.5545</v>
      </c>
      <c r="R58" s="49">
        <f t="shared" si="1"/>
        <v>1.4393</v>
      </c>
    </row>
    <row r="59" spans="2:18" ht="19.5" thickBot="1">
      <c r="B59" s="16">
        <f>K59/1000+((L59*100)/10000)-O59</f>
        <v>1.5511999999999999</v>
      </c>
      <c r="C59" s="30">
        <v>121</v>
      </c>
      <c r="D59" s="30">
        <v>654</v>
      </c>
      <c r="E59" s="1"/>
      <c r="F59" s="1"/>
      <c r="G59" s="16">
        <f>M59/1000-((N59*100)/10000)-O59</f>
        <v>1.4348000000000001</v>
      </c>
      <c r="H59" s="30" t="s">
        <v>17</v>
      </c>
      <c r="I59" s="30">
        <v>408</v>
      </c>
      <c r="K59" s="22">
        <v>1545</v>
      </c>
      <c r="L59" s="22">
        <v>0.57999999999999996</v>
      </c>
      <c r="M59" s="21">
        <v>1435</v>
      </c>
      <c r="N59" s="21">
        <v>0.06</v>
      </c>
      <c r="O59">
        <f>F6/10000</f>
        <v>-4.0000000000000002E-4</v>
      </c>
      <c r="Q59" s="48">
        <f t="shared" si="0"/>
        <v>1.5508</v>
      </c>
      <c r="R59" s="49">
        <f t="shared" si="1"/>
        <v>1.4344000000000001</v>
      </c>
    </row>
    <row r="60" spans="2:18" ht="19.5" thickBot="1">
      <c r="B60" s="16">
        <f>K60/1000+((L60*100)/10000)-O60</f>
        <v>1.5478000000000001</v>
      </c>
      <c r="C60" s="30">
        <v>55</v>
      </c>
      <c r="D60" s="30">
        <v>512</v>
      </c>
      <c r="E60" s="1"/>
      <c r="F60" s="1"/>
      <c r="G60" s="16">
        <f>M60/1000-((N60*100)/10000)-O60</f>
        <v>1.4298999999999999</v>
      </c>
      <c r="H60" s="30">
        <v>17</v>
      </c>
      <c r="I60" s="30">
        <v>214</v>
      </c>
      <c r="K60" s="22">
        <v>1540</v>
      </c>
      <c r="L60" s="22">
        <v>0.74</v>
      </c>
      <c r="M60" s="21">
        <v>1430</v>
      </c>
      <c r="N60" s="21">
        <v>0.05</v>
      </c>
      <c r="O60">
        <f>F6/10000</f>
        <v>-4.0000000000000002E-4</v>
      </c>
      <c r="Q60" s="48">
        <f t="shared" si="0"/>
        <v>1.5474000000000001</v>
      </c>
      <c r="R60" s="49">
        <f t="shared" si="1"/>
        <v>1.4295</v>
      </c>
    </row>
    <row r="61" spans="2:18" ht="19.5" thickBot="1">
      <c r="B61" s="16">
        <f>K61/1000+((L61*100)/10000)-O61</f>
        <v>1.5446</v>
      </c>
      <c r="C61" s="30">
        <v>19</v>
      </c>
      <c r="D61" s="30">
        <v>389</v>
      </c>
      <c r="E61" s="1"/>
      <c r="F61" s="1"/>
      <c r="G61" s="16">
        <f>M61/1000-((N61*100)/10000)-O61</f>
        <v>1.425</v>
      </c>
      <c r="H61" s="30" t="s">
        <v>17</v>
      </c>
      <c r="I61" s="30">
        <v>326</v>
      </c>
      <c r="K61" s="22">
        <v>1535</v>
      </c>
      <c r="L61" s="22">
        <v>0.92</v>
      </c>
      <c r="M61" s="21">
        <v>1425</v>
      </c>
      <c r="N61" s="21">
        <v>0.04</v>
      </c>
      <c r="O61">
        <f>F6/10000</f>
        <v>-4.0000000000000002E-4</v>
      </c>
      <c r="Q61" s="48">
        <f t="shared" si="0"/>
        <v>1.5442</v>
      </c>
      <c r="R61" s="49">
        <f t="shared" si="1"/>
        <v>1.4246000000000001</v>
      </c>
    </row>
    <row r="62" spans="2:18" ht="19.5" thickBot="1">
      <c r="B62" s="16">
        <f>K62/1000+((L62*100)/10000)-O62</f>
        <v>1.5417000000000001</v>
      </c>
      <c r="C62" s="32">
        <v>166</v>
      </c>
      <c r="D62" s="32">
        <v>1452</v>
      </c>
      <c r="E62" s="1"/>
      <c r="F62" s="1"/>
      <c r="G62" s="16">
        <f>M62/1000-((N62*100)/10000)-O62</f>
        <v>1.4200999999999999</v>
      </c>
      <c r="H62" s="30" t="s">
        <v>17</v>
      </c>
      <c r="I62" s="30">
        <v>715</v>
      </c>
      <c r="K62" s="22">
        <v>1530</v>
      </c>
      <c r="L62" s="22">
        <v>1.1299999999999999</v>
      </c>
      <c r="M62" s="21">
        <v>1420</v>
      </c>
      <c r="N62" s="21">
        <v>0.03</v>
      </c>
      <c r="O62">
        <f>F6/10000</f>
        <v>-4.0000000000000002E-4</v>
      </c>
      <c r="Q62" s="48">
        <f t="shared" si="0"/>
        <v>1.5413000000000001</v>
      </c>
      <c r="R62" s="49">
        <f t="shared" si="1"/>
        <v>1.4197</v>
      </c>
    </row>
    <row r="63" spans="2:18" ht="19.5" thickBot="1">
      <c r="B63" s="16">
        <f>K63/1000+((L63*100)/10000)-O63</f>
        <v>1.5391999999999999</v>
      </c>
      <c r="C63" s="32">
        <v>33</v>
      </c>
      <c r="D63" s="32">
        <v>829</v>
      </c>
      <c r="E63" s="1"/>
      <c r="F63" s="1"/>
      <c r="G63" s="16">
        <f>M63/1000-((N63*100)/10000)-O63</f>
        <v>1.4152</v>
      </c>
      <c r="H63" s="30" t="s">
        <v>17</v>
      </c>
      <c r="I63" s="30">
        <v>434</v>
      </c>
      <c r="K63" s="22">
        <v>1525</v>
      </c>
      <c r="L63" s="22">
        <v>1.38</v>
      </c>
      <c r="M63" s="21">
        <v>1415</v>
      </c>
      <c r="N63" s="21">
        <v>0.02</v>
      </c>
      <c r="O63">
        <f>F6/10000</f>
        <v>-4.0000000000000002E-4</v>
      </c>
      <c r="Q63" s="48">
        <f t="shared" si="0"/>
        <v>1.5387999999999999</v>
      </c>
      <c r="R63" s="49">
        <f t="shared" si="1"/>
        <v>1.4148000000000001</v>
      </c>
    </row>
    <row r="64" spans="2:18" ht="19.5" thickBot="1">
      <c r="B64" s="16">
        <f>K64/1000+((L64*100)/10000)-O64</f>
        <v>1.5368999999999999</v>
      </c>
      <c r="C64" s="32">
        <v>43</v>
      </c>
      <c r="D64" s="32">
        <v>848</v>
      </c>
      <c r="E64" s="1"/>
      <c r="F64" s="1"/>
      <c r="G64" s="16">
        <f>M64/1000-((N64*100)/10000)-O64</f>
        <v>1.4101999999999999</v>
      </c>
      <c r="H64" s="30" t="s">
        <v>17</v>
      </c>
      <c r="I64" s="30">
        <v>213</v>
      </c>
      <c r="K64" s="22">
        <v>1520</v>
      </c>
      <c r="L64" s="22">
        <v>1.65</v>
      </c>
      <c r="M64" s="21">
        <v>1410</v>
      </c>
      <c r="N64" s="21">
        <v>0.02</v>
      </c>
      <c r="O64">
        <f>F6/10000</f>
        <v>-4.0000000000000002E-4</v>
      </c>
      <c r="Q64" s="48">
        <f t="shared" si="0"/>
        <v>1.5365</v>
      </c>
      <c r="R64" s="49">
        <f t="shared" si="1"/>
        <v>1.4097999999999999</v>
      </c>
    </row>
    <row r="65" spans="2:18" ht="19.5" thickBot="1">
      <c r="B65" s="16">
        <f>K65/1000+((L65*100)/10000)-O65</f>
        <v>1.5348999999999999</v>
      </c>
      <c r="C65" s="32">
        <v>1</v>
      </c>
      <c r="D65" s="32">
        <v>463</v>
      </c>
      <c r="E65" s="1"/>
      <c r="F65" s="1"/>
      <c r="G65" s="16">
        <f>M65/1000-((N65*100)/10000)-O65</f>
        <v>1.4052</v>
      </c>
      <c r="H65" s="30" t="s">
        <v>17</v>
      </c>
      <c r="I65" s="30">
        <v>34</v>
      </c>
      <c r="K65" s="22">
        <v>1515</v>
      </c>
      <c r="L65" s="22">
        <v>1.95</v>
      </c>
      <c r="M65" s="21">
        <v>1405</v>
      </c>
      <c r="N65" s="21">
        <v>0.02</v>
      </c>
      <c r="O65">
        <f>F6/10000</f>
        <v>-4.0000000000000002E-4</v>
      </c>
      <c r="Q65" s="48">
        <f t="shared" si="0"/>
        <v>1.5345</v>
      </c>
      <c r="R65" s="49">
        <f t="shared" si="1"/>
        <v>1.4048</v>
      </c>
    </row>
    <row r="66" spans="2:18" ht="19.5" thickBot="1">
      <c r="B66" s="16">
        <f>K66/1000+((L66*100)/10000)-O66</f>
        <v>1.5330999999999999</v>
      </c>
      <c r="C66" s="32">
        <v>56</v>
      </c>
      <c r="D66" s="32">
        <v>659</v>
      </c>
      <c r="E66" s="1"/>
      <c r="F66" s="1"/>
      <c r="G66" s="16">
        <f>M66/1000-((N66*100)/10000)-O66</f>
        <v>1.4002999999999999</v>
      </c>
      <c r="H66" s="30" t="s">
        <v>17</v>
      </c>
      <c r="I66" s="30">
        <v>265</v>
      </c>
      <c r="K66" s="22">
        <v>1510</v>
      </c>
      <c r="L66" s="22">
        <v>2.27</v>
      </c>
      <c r="M66" s="21">
        <v>1400</v>
      </c>
      <c r="N66" s="21">
        <v>0.01</v>
      </c>
      <c r="O66">
        <f>F6/10000</f>
        <v>-4.0000000000000002E-4</v>
      </c>
      <c r="Q66" s="48">
        <f t="shared" si="0"/>
        <v>1.5327</v>
      </c>
      <c r="R66" s="49">
        <f t="shared" si="1"/>
        <v>1.3998999999999999</v>
      </c>
    </row>
    <row r="67" spans="2:18" ht="19.5" thickBot="1">
      <c r="B67" s="16">
        <f>K67/1000+((L67*100)/10000)-O67</f>
        <v>1.5315999999999999</v>
      </c>
      <c r="C67" s="32" t="s">
        <v>17</v>
      </c>
      <c r="D67" s="32">
        <v>11</v>
      </c>
      <c r="E67" s="1"/>
      <c r="F67" s="1"/>
      <c r="G67" s="16">
        <f>M67/1000-((N67*100)/10000)-O67</f>
        <v>1.3953</v>
      </c>
      <c r="H67" s="30" t="s">
        <v>17</v>
      </c>
      <c r="I67" s="30">
        <v>145</v>
      </c>
      <c r="K67" s="22">
        <v>1505</v>
      </c>
      <c r="L67" s="22">
        <v>2.62</v>
      </c>
      <c r="M67" s="21">
        <v>1395</v>
      </c>
      <c r="N67" s="21">
        <v>0.01</v>
      </c>
      <c r="O67">
        <f>F6/10000</f>
        <v>-4.0000000000000002E-4</v>
      </c>
      <c r="Q67" s="48">
        <f t="shared" si="0"/>
        <v>1.5311999999999999</v>
      </c>
      <c r="R67" s="49">
        <f t="shared" si="1"/>
        <v>1.3949</v>
      </c>
    </row>
    <row r="68" spans="2:18" ht="19.5" thickBot="1">
      <c r="B68" s="16">
        <f>K68/1000+((L68*100)/10000)-O68</f>
        <v>1.5303</v>
      </c>
      <c r="C68" s="32">
        <v>22</v>
      </c>
      <c r="D68" s="32">
        <v>1011</v>
      </c>
      <c r="E68" s="1"/>
      <c r="F68" s="1"/>
      <c r="G68" s="16">
        <f>M68/1000-((N68*100)/10000)-O68</f>
        <v>1.3902999999999999</v>
      </c>
      <c r="H68" s="30" t="s">
        <v>17</v>
      </c>
      <c r="I68" s="30">
        <v>88</v>
      </c>
      <c r="K68" s="22">
        <v>1500</v>
      </c>
      <c r="L68" s="22">
        <v>2.99</v>
      </c>
      <c r="M68" s="21">
        <v>1390</v>
      </c>
      <c r="N68" s="21">
        <v>0.01</v>
      </c>
      <c r="O68">
        <f>F6/10000</f>
        <v>-4.0000000000000002E-4</v>
      </c>
      <c r="Q68" s="48">
        <f t="shared" si="0"/>
        <v>1.5299</v>
      </c>
      <c r="R68" s="49">
        <f t="shared" si="1"/>
        <v>1.3898999999999999</v>
      </c>
    </row>
    <row r="69" spans="2:18" ht="19.5" thickBot="1">
      <c r="B69" s="16">
        <f>K69/1000+((L69*100)/10000)-O69</f>
        <v>1.5291000000000001</v>
      </c>
      <c r="C69" s="32" t="s">
        <v>17</v>
      </c>
      <c r="D69" s="32">
        <v>714</v>
      </c>
      <c r="E69" s="1"/>
      <c r="F69" s="1"/>
      <c r="G69" s="16">
        <f>M69/1000-((N69*100)/10000)-O69</f>
        <v>1.3854</v>
      </c>
      <c r="H69" s="30" t="s">
        <v>17</v>
      </c>
      <c r="I69" s="30">
        <v>100</v>
      </c>
      <c r="K69" s="22">
        <v>1495</v>
      </c>
      <c r="L69" s="22">
        <v>3.37</v>
      </c>
      <c r="M69" s="21">
        <v>1385</v>
      </c>
      <c r="N69" s="21"/>
      <c r="O69">
        <f>F6/10000</f>
        <v>-4.0000000000000002E-4</v>
      </c>
      <c r="Q69" s="48">
        <f t="shared" si="0"/>
        <v>1.5287000000000002</v>
      </c>
      <c r="R69" s="49">
        <f t="shared" si="1"/>
        <v>1.385</v>
      </c>
    </row>
    <row r="70" spans="2:18" ht="19.5" thickBot="1">
      <c r="B70" s="16">
        <f>K70/1000+((L70*100)/10000)-O70</f>
        <v>1.5282</v>
      </c>
      <c r="C70" s="32" t="s">
        <v>17</v>
      </c>
      <c r="D70" s="32">
        <v>50</v>
      </c>
      <c r="E70" s="1"/>
      <c r="F70" s="1"/>
      <c r="G70" s="16">
        <f>M70/1000-((N70*100)/10000)-O70</f>
        <v>1.3803999999999998</v>
      </c>
      <c r="H70" s="30" t="s">
        <v>17</v>
      </c>
      <c r="I70" s="30">
        <v>36</v>
      </c>
      <c r="K70" s="22">
        <v>1490</v>
      </c>
      <c r="L70" s="22">
        <v>3.78</v>
      </c>
      <c r="M70" s="21">
        <v>1380</v>
      </c>
      <c r="N70" s="21"/>
      <c r="O70">
        <f>F6/10000</f>
        <v>-4.0000000000000002E-4</v>
      </c>
      <c r="Q70" s="48">
        <f t="shared" si="0"/>
        <v>1.5278</v>
      </c>
      <c r="R70" s="49">
        <f t="shared" si="1"/>
        <v>1.38</v>
      </c>
    </row>
    <row r="71" spans="2:18" ht="19.5" thickBot="1">
      <c r="B71" s="16">
        <f>K71/1000+((L71*100)/10000)-O71</f>
        <v>1.5317000000000001</v>
      </c>
      <c r="C71" s="32" t="s">
        <v>17</v>
      </c>
      <c r="D71" s="32">
        <v>39</v>
      </c>
      <c r="E71" s="1"/>
      <c r="F71" s="1"/>
      <c r="G71" s="16">
        <f>M71/1000-((N71*100)/10000)-O71</f>
        <v>1.3754</v>
      </c>
      <c r="H71" s="30" t="s">
        <v>17</v>
      </c>
      <c r="I71" s="30">
        <v>25</v>
      </c>
      <c r="K71" s="22">
        <v>1485</v>
      </c>
      <c r="L71" s="22">
        <v>4.63</v>
      </c>
      <c r="M71" s="21">
        <v>1375</v>
      </c>
      <c r="N71" s="21"/>
      <c r="O71">
        <f>F6/10000</f>
        <v>-4.0000000000000002E-4</v>
      </c>
      <c r="Q71" s="48">
        <f t="shared" si="0"/>
        <v>1.5313000000000001</v>
      </c>
      <c r="R71" s="49">
        <f t="shared" si="1"/>
        <v>1.375</v>
      </c>
    </row>
    <row r="72" spans="2:18" ht="19.5" thickBot="1">
      <c r="B72" s="16">
        <f t="shared" ref="B68:B91" si="2">K72/1000+((L72*100)/10000)-O72</f>
        <v>4.0000000000000002E-4</v>
      </c>
      <c r="C72" s="30"/>
      <c r="D72" s="30"/>
      <c r="E72" s="1"/>
      <c r="F72" s="1"/>
      <c r="G72" s="16">
        <f>M72/1000-((N72*100)/10000)-O72</f>
        <v>1.3704000000000001</v>
      </c>
      <c r="H72" s="30" t="s">
        <v>17</v>
      </c>
      <c r="I72" s="30">
        <v>45</v>
      </c>
      <c r="K72" s="22"/>
      <c r="L72" s="22"/>
      <c r="M72" s="21">
        <v>1370</v>
      </c>
      <c r="N72" s="21"/>
      <c r="O72">
        <f>F6/10000</f>
        <v>-4.0000000000000002E-4</v>
      </c>
      <c r="Q72" s="48">
        <f t="shared" si="0"/>
        <v>0</v>
      </c>
      <c r="R72" s="49">
        <f t="shared" si="1"/>
        <v>1.37</v>
      </c>
    </row>
    <row r="73" spans="2:18" ht="19.5" thickBot="1">
      <c r="B73" s="16">
        <f t="shared" si="2"/>
        <v>4.0000000000000002E-4</v>
      </c>
      <c r="C73" s="32"/>
      <c r="D73" s="32"/>
      <c r="E73" s="1"/>
      <c r="F73" s="1"/>
      <c r="G73" s="16">
        <f>M73/1000-((N73*100)/10000)-O73</f>
        <v>1.3653999999999999</v>
      </c>
      <c r="H73" s="30" t="s">
        <v>17</v>
      </c>
      <c r="I73" s="30">
        <v>115</v>
      </c>
      <c r="K73" s="22"/>
      <c r="L73" s="22"/>
      <c r="M73" s="21">
        <v>1365</v>
      </c>
      <c r="N73" s="21"/>
      <c r="O73">
        <f>F6/10000</f>
        <v>-4.0000000000000002E-4</v>
      </c>
      <c r="Q73" s="48">
        <f t="shared" si="0"/>
        <v>0</v>
      </c>
      <c r="R73" s="49">
        <f t="shared" si="1"/>
        <v>1.365</v>
      </c>
    </row>
    <row r="74" spans="2:18" ht="19.5" thickBot="1">
      <c r="B74" s="16">
        <f t="shared" si="2"/>
        <v>4.0000000000000002E-4</v>
      </c>
      <c r="C74" s="32"/>
      <c r="D74" s="32"/>
      <c r="E74" s="1"/>
      <c r="F74" s="1"/>
      <c r="G74" s="16">
        <f>M74/1000-((N74*100)/10000)-O74</f>
        <v>1.3604000000000001</v>
      </c>
      <c r="H74" s="30" t="s">
        <v>17</v>
      </c>
      <c r="I74" s="30">
        <v>63</v>
      </c>
      <c r="K74" s="22"/>
      <c r="L74" s="22"/>
      <c r="M74" s="21">
        <v>1360</v>
      </c>
      <c r="N74" s="21"/>
      <c r="O74">
        <f>F6/10000</f>
        <v>-4.0000000000000002E-4</v>
      </c>
      <c r="Q74" s="48">
        <f t="shared" si="0"/>
        <v>0</v>
      </c>
      <c r="R74" s="49">
        <f t="shared" si="1"/>
        <v>1.36</v>
      </c>
    </row>
    <row r="75" spans="2:18" ht="19.5" thickBot="1">
      <c r="B75" s="16">
        <f t="shared" si="2"/>
        <v>4.0000000000000002E-4</v>
      </c>
      <c r="C75" s="32"/>
      <c r="D75" s="32"/>
      <c r="E75" s="1"/>
      <c r="F75" s="1"/>
      <c r="G75" s="16">
        <f>M75/1000-((N75*100)/10000)-O75</f>
        <v>1.3553999999999999</v>
      </c>
      <c r="H75" s="30" t="s">
        <v>17</v>
      </c>
      <c r="I75" s="30">
        <v>5</v>
      </c>
      <c r="K75" s="22"/>
      <c r="L75" s="22"/>
      <c r="M75" s="21">
        <v>1355</v>
      </c>
      <c r="N75" s="21"/>
      <c r="O75">
        <f>F6/10000</f>
        <v>-4.0000000000000002E-4</v>
      </c>
      <c r="Q75" s="48">
        <f t="shared" si="0"/>
        <v>0</v>
      </c>
      <c r="R75" s="49">
        <f t="shared" si="1"/>
        <v>1.355</v>
      </c>
    </row>
    <row r="76" spans="2:18" ht="19.5" thickBot="1">
      <c r="B76" s="16">
        <f t="shared" si="2"/>
        <v>4.0000000000000002E-4</v>
      </c>
      <c r="C76" s="32"/>
      <c r="D76" s="32"/>
      <c r="E76" s="1"/>
      <c r="F76" s="1"/>
      <c r="G76" s="16">
        <f>M76/1000-((N76*100)/10000)-O76</f>
        <v>1.3453999999999999</v>
      </c>
      <c r="H76" s="30" t="s">
        <v>17</v>
      </c>
      <c r="I76" s="30">
        <v>5</v>
      </c>
      <c r="K76" s="22"/>
      <c r="L76" s="22"/>
      <c r="M76" s="21">
        <v>1345</v>
      </c>
      <c r="N76" s="21"/>
      <c r="O76">
        <f>F6/10000</f>
        <v>-4.0000000000000002E-4</v>
      </c>
      <c r="Q76" s="48">
        <f t="shared" si="0"/>
        <v>0</v>
      </c>
      <c r="R76" s="49">
        <f t="shared" si="1"/>
        <v>1.345</v>
      </c>
    </row>
    <row r="77" spans="2:18" ht="19.5" thickBot="1">
      <c r="B77" s="16">
        <f t="shared" si="2"/>
        <v>4.0000000000000002E-4</v>
      </c>
      <c r="C77" s="30"/>
      <c r="D77" s="30"/>
      <c r="E77" s="1"/>
      <c r="F77" s="1"/>
      <c r="G77" s="16">
        <f>M77/1000-((N77*100)/10000)-O77</f>
        <v>1.3404</v>
      </c>
      <c r="H77" s="30" t="s">
        <v>17</v>
      </c>
      <c r="I77" s="30">
        <v>50</v>
      </c>
      <c r="K77" s="22"/>
      <c r="L77" s="22"/>
      <c r="M77" s="21">
        <v>1340</v>
      </c>
      <c r="N77" s="21"/>
      <c r="O77">
        <f>F6/10000</f>
        <v>-4.0000000000000002E-4</v>
      </c>
      <c r="Q77" s="48">
        <f t="shared" si="0"/>
        <v>0</v>
      </c>
      <c r="R77" s="49">
        <f t="shared" si="1"/>
        <v>1.34</v>
      </c>
    </row>
    <row r="78" spans="2:18" ht="19.5" thickBot="1">
      <c r="B78" s="16">
        <f t="shared" si="2"/>
        <v>4.0000000000000002E-4</v>
      </c>
      <c r="C78" s="30"/>
      <c r="D78" s="30"/>
      <c r="E78" s="1"/>
      <c r="F78" s="1"/>
      <c r="G78" s="16">
        <f>M78/1000-((N78*100)/10000)-O78</f>
        <v>1.3353999999999999</v>
      </c>
      <c r="H78" s="30" t="s">
        <v>17</v>
      </c>
      <c r="I78" s="30">
        <v>20</v>
      </c>
      <c r="K78" s="22"/>
      <c r="L78" s="22"/>
      <c r="M78" s="21">
        <v>1335</v>
      </c>
      <c r="N78" s="21"/>
      <c r="O78">
        <f>F6/10000</f>
        <v>-4.0000000000000002E-4</v>
      </c>
      <c r="Q78" s="48">
        <f t="shared" si="0"/>
        <v>0</v>
      </c>
      <c r="R78" s="49">
        <f t="shared" si="1"/>
        <v>1.335</v>
      </c>
    </row>
    <row r="79" spans="2:18" ht="19.5" thickBot="1">
      <c r="B79" s="16">
        <f t="shared" si="2"/>
        <v>4.0000000000000002E-4</v>
      </c>
      <c r="C79" s="30"/>
      <c r="D79" s="30"/>
      <c r="E79" s="1"/>
      <c r="F79" s="1"/>
      <c r="G79" s="16">
        <f t="shared" ref="G76:G91" si="3">M79/1000-((N79*100)/10000)-O79</f>
        <v>4.0000000000000002E-4</v>
      </c>
      <c r="H79" s="30"/>
      <c r="I79" s="30"/>
      <c r="K79" s="22"/>
      <c r="L79" s="22"/>
      <c r="M79" s="21"/>
      <c r="N79" s="21"/>
      <c r="O79">
        <f>F6/10000</f>
        <v>-4.0000000000000002E-4</v>
      </c>
      <c r="Q79" s="48">
        <f t="shared" si="0"/>
        <v>0</v>
      </c>
      <c r="R79" s="49">
        <f t="shared" si="1"/>
        <v>0</v>
      </c>
    </row>
    <row r="80" spans="2:18" ht="19.5" thickBot="1">
      <c r="B80" s="16">
        <f t="shared" si="2"/>
        <v>4.0000000000000002E-4</v>
      </c>
      <c r="C80" s="30"/>
      <c r="D80" s="30"/>
      <c r="E80" s="1"/>
      <c r="F80" s="1"/>
      <c r="G80" s="16">
        <f t="shared" si="3"/>
        <v>4.0000000000000002E-4</v>
      </c>
      <c r="H80" s="30"/>
      <c r="I80" s="30"/>
      <c r="K80" s="22"/>
      <c r="L80" s="22"/>
      <c r="M80" s="21"/>
      <c r="N80" s="21"/>
      <c r="O80">
        <f>F6/10000</f>
        <v>-4.0000000000000002E-4</v>
      </c>
      <c r="Q80" s="48">
        <f t="shared" si="0"/>
        <v>0</v>
      </c>
      <c r="R80" s="49">
        <f t="shared" si="1"/>
        <v>0</v>
      </c>
    </row>
    <row r="81" spans="2:18" ht="19.5" thickBot="1">
      <c r="B81" s="16">
        <f t="shared" si="2"/>
        <v>4.0000000000000002E-4</v>
      </c>
      <c r="C81" s="30"/>
      <c r="D81" s="30"/>
      <c r="E81" s="1"/>
      <c r="F81" s="1"/>
      <c r="G81" s="16">
        <f t="shared" si="3"/>
        <v>4.0000000000000002E-4</v>
      </c>
      <c r="H81" s="30"/>
      <c r="I81" s="30"/>
      <c r="K81" s="22"/>
      <c r="L81" s="22"/>
      <c r="M81" s="21"/>
      <c r="N81" s="21"/>
      <c r="O81">
        <f>F6/10000</f>
        <v>-4.0000000000000002E-4</v>
      </c>
      <c r="Q81" s="48">
        <f t="shared" si="0"/>
        <v>0</v>
      </c>
      <c r="R81" s="49">
        <f t="shared" si="1"/>
        <v>0</v>
      </c>
    </row>
    <row r="82" spans="2:18" ht="19.5" thickBot="1">
      <c r="B82" s="16">
        <f t="shared" si="2"/>
        <v>4.0000000000000002E-4</v>
      </c>
      <c r="C82" s="30"/>
      <c r="D82" s="30"/>
      <c r="E82" s="1"/>
      <c r="F82" s="1"/>
      <c r="G82" s="16">
        <f t="shared" si="3"/>
        <v>4.0000000000000002E-4</v>
      </c>
      <c r="H82" s="30"/>
      <c r="I82" s="30"/>
      <c r="K82" s="22"/>
      <c r="L82" s="22"/>
      <c r="M82" s="21"/>
      <c r="N82" s="21"/>
      <c r="O82">
        <f>F6/10000</f>
        <v>-4.0000000000000002E-4</v>
      </c>
      <c r="Q82" s="48">
        <f t="shared" si="0"/>
        <v>0</v>
      </c>
      <c r="R82" s="49">
        <f t="shared" si="1"/>
        <v>0</v>
      </c>
    </row>
    <row r="83" spans="2:18" ht="19.5" thickBot="1">
      <c r="B83" s="16">
        <f t="shared" si="2"/>
        <v>4.0000000000000002E-4</v>
      </c>
      <c r="C83" s="30"/>
      <c r="D83" s="30"/>
      <c r="E83" s="1"/>
      <c r="F83" s="1"/>
      <c r="G83" s="16">
        <f t="shared" si="3"/>
        <v>4.0000000000000002E-4</v>
      </c>
      <c r="H83" s="30"/>
      <c r="I83" s="30"/>
      <c r="K83" s="22"/>
      <c r="L83" s="22"/>
      <c r="M83" s="21"/>
      <c r="N83" s="21"/>
      <c r="O83">
        <f>F6/10000</f>
        <v>-4.0000000000000002E-4</v>
      </c>
      <c r="Q83" s="48">
        <f t="shared" si="0"/>
        <v>0</v>
      </c>
      <c r="R83" s="49">
        <f t="shared" si="1"/>
        <v>0</v>
      </c>
    </row>
    <row r="84" spans="2:18" ht="19.5" thickBot="1">
      <c r="B84" s="16">
        <f t="shared" si="2"/>
        <v>4.0000000000000002E-4</v>
      </c>
      <c r="C84" s="30"/>
      <c r="D84" s="30"/>
      <c r="E84" s="1"/>
      <c r="F84" s="1"/>
      <c r="G84" s="16">
        <f t="shared" si="3"/>
        <v>4.0000000000000002E-4</v>
      </c>
      <c r="H84" s="30"/>
      <c r="I84" s="30"/>
      <c r="K84" s="22"/>
      <c r="L84" s="22"/>
      <c r="M84" s="21"/>
      <c r="N84" s="21"/>
      <c r="O84">
        <f>F6/10000</f>
        <v>-4.0000000000000002E-4</v>
      </c>
      <c r="Q84" s="48">
        <f t="shared" si="0"/>
        <v>0</v>
      </c>
      <c r="R84" s="49">
        <f t="shared" si="1"/>
        <v>0</v>
      </c>
    </row>
    <row r="85" spans="2:18" ht="19.5" thickBot="1">
      <c r="B85" s="16">
        <f t="shared" si="2"/>
        <v>4.0000000000000002E-4</v>
      </c>
      <c r="C85" s="30"/>
      <c r="D85" s="30"/>
      <c r="E85" s="1"/>
      <c r="F85" s="1"/>
      <c r="G85" s="16">
        <f t="shared" si="3"/>
        <v>4.0000000000000002E-4</v>
      </c>
      <c r="H85" s="30"/>
      <c r="I85" s="30"/>
      <c r="K85" s="22"/>
      <c r="L85" s="22"/>
      <c r="M85" s="31"/>
      <c r="N85" s="86"/>
      <c r="O85">
        <f>F6/10000</f>
        <v>-4.0000000000000002E-4</v>
      </c>
      <c r="Q85" s="48">
        <f t="shared" si="0"/>
        <v>0</v>
      </c>
      <c r="R85" s="49">
        <f t="shared" si="1"/>
        <v>0</v>
      </c>
    </row>
    <row r="86" spans="2:18" ht="19.5" thickBot="1">
      <c r="B86" s="16">
        <f t="shared" si="2"/>
        <v>4.0000000000000002E-4</v>
      </c>
      <c r="C86" s="30"/>
      <c r="D86" s="30"/>
      <c r="E86" s="1"/>
      <c r="F86" s="1"/>
      <c r="G86" s="16">
        <f t="shared" si="3"/>
        <v>4.0000000000000002E-4</v>
      </c>
      <c r="H86" s="30"/>
      <c r="I86" s="30"/>
      <c r="K86" s="22"/>
      <c r="L86" s="22"/>
      <c r="M86" s="31"/>
      <c r="N86" s="86"/>
      <c r="O86">
        <f>F6/10000</f>
        <v>-4.0000000000000002E-4</v>
      </c>
      <c r="Q86" s="48">
        <f t="shared" si="0"/>
        <v>0</v>
      </c>
      <c r="R86" s="49">
        <f t="shared" si="1"/>
        <v>0</v>
      </c>
    </row>
    <row r="87" spans="2:18" ht="19.5" thickBot="1">
      <c r="B87" s="16">
        <f t="shared" si="2"/>
        <v>4.0000000000000002E-4</v>
      </c>
      <c r="C87" s="30"/>
      <c r="D87" s="30"/>
      <c r="E87" s="1"/>
      <c r="F87" s="1"/>
      <c r="G87" s="16">
        <f t="shared" si="3"/>
        <v>4.0000000000000002E-4</v>
      </c>
      <c r="H87" s="30"/>
      <c r="I87" s="30"/>
      <c r="K87" s="22"/>
      <c r="L87" s="22"/>
      <c r="M87" s="31"/>
      <c r="N87" s="86"/>
      <c r="O87">
        <f>F6/10000</f>
        <v>-4.0000000000000002E-4</v>
      </c>
      <c r="Q87" s="48">
        <f t="shared" si="0"/>
        <v>0</v>
      </c>
      <c r="R87" s="49">
        <f t="shared" si="1"/>
        <v>0</v>
      </c>
    </row>
    <row r="88" spans="2:18" ht="19.5" thickBot="1">
      <c r="B88" s="16">
        <f t="shared" si="2"/>
        <v>4.0000000000000002E-4</v>
      </c>
      <c r="C88" s="30"/>
      <c r="D88" s="30"/>
      <c r="E88" s="1"/>
      <c r="F88" s="1"/>
      <c r="G88" s="16">
        <f t="shared" si="3"/>
        <v>4.0000000000000002E-4</v>
      </c>
      <c r="H88" s="30"/>
      <c r="I88" s="30"/>
      <c r="K88" s="22"/>
      <c r="L88" s="22"/>
      <c r="M88" s="31"/>
      <c r="N88" s="86"/>
      <c r="O88">
        <f>F6/10000</f>
        <v>-4.0000000000000002E-4</v>
      </c>
      <c r="Q88" s="48">
        <f t="shared" si="0"/>
        <v>0</v>
      </c>
      <c r="R88" s="49">
        <f t="shared" si="1"/>
        <v>0</v>
      </c>
    </row>
    <row r="89" spans="2:18" ht="19.5" thickBot="1">
      <c r="B89" s="16">
        <f t="shared" si="2"/>
        <v>4.0000000000000002E-4</v>
      </c>
      <c r="C89" s="30"/>
      <c r="D89" s="30"/>
      <c r="E89" s="1"/>
      <c r="F89" s="1"/>
      <c r="G89" s="16">
        <f t="shared" si="3"/>
        <v>4.0000000000000002E-4</v>
      </c>
      <c r="H89" s="23"/>
      <c r="I89" s="23"/>
      <c r="K89" s="22"/>
      <c r="L89" s="22"/>
      <c r="M89" s="31"/>
      <c r="N89" s="86"/>
      <c r="O89">
        <f>F6/10000</f>
        <v>-4.0000000000000002E-4</v>
      </c>
      <c r="Q89" s="48">
        <f t="shared" si="0"/>
        <v>0</v>
      </c>
      <c r="R89" s="49">
        <f t="shared" si="1"/>
        <v>0</v>
      </c>
    </row>
    <row r="90" spans="2:18" ht="19.5" thickBot="1">
      <c r="B90" s="16">
        <f t="shared" si="2"/>
        <v>4.0000000000000002E-4</v>
      </c>
      <c r="C90" s="30"/>
      <c r="D90" s="30"/>
      <c r="E90" s="1"/>
      <c r="F90" s="1"/>
      <c r="G90" s="16">
        <f t="shared" si="3"/>
        <v>4.0000000000000002E-4</v>
      </c>
      <c r="H90" s="23"/>
      <c r="I90" s="23"/>
      <c r="K90" s="22"/>
      <c r="L90" s="22"/>
      <c r="M90" s="31"/>
      <c r="N90" s="86"/>
      <c r="O90">
        <f>F6/10000</f>
        <v>-4.0000000000000002E-4</v>
      </c>
      <c r="Q90" s="48">
        <f t="shared" si="0"/>
        <v>0</v>
      </c>
      <c r="R90" s="49">
        <f t="shared" si="1"/>
        <v>0</v>
      </c>
    </row>
    <row r="91" spans="2:18" ht="19.5" thickBot="1">
      <c r="B91" s="16">
        <f t="shared" si="2"/>
        <v>4.0000000000000002E-4</v>
      </c>
      <c r="C91" s="4"/>
      <c r="D91" s="5"/>
      <c r="E91" s="1"/>
      <c r="F91" s="1"/>
      <c r="G91" s="16">
        <f t="shared" si="3"/>
        <v>4.0000000000000002E-4</v>
      </c>
      <c r="H91" s="4"/>
      <c r="I91" s="5"/>
      <c r="K91" s="12"/>
      <c r="L91" s="13"/>
      <c r="M91" s="31"/>
      <c r="N91" s="86"/>
      <c r="O91">
        <f>F6/10000</f>
        <v>-4.0000000000000002E-4</v>
      </c>
      <c r="Q91" s="48">
        <f t="shared" si="0"/>
        <v>0</v>
      </c>
      <c r="R91" s="49">
        <f t="shared" si="1"/>
        <v>0</v>
      </c>
    </row>
    <row r="92" spans="2:18" ht="19.5" thickBot="1">
      <c r="B92" s="6" t="s">
        <v>5</v>
      </c>
      <c r="C92" s="7">
        <f>SUM(C4:C91)</f>
        <v>1080</v>
      </c>
      <c r="D92" s="8">
        <f>SUM(D4:D91)</f>
        <v>21514</v>
      </c>
      <c r="E92" s="1"/>
      <c r="F92" s="1"/>
      <c r="G92" s="6" t="s">
        <v>5</v>
      </c>
      <c r="H92" s="7">
        <f>SUM(H4:H91)</f>
        <v>1219</v>
      </c>
      <c r="I92" s="9">
        <f>SUM(I4:I91)</f>
        <v>27168</v>
      </c>
      <c r="M92" s="31"/>
      <c r="N92" s="86"/>
    </row>
    <row r="93" spans="2:18" ht="18.75">
      <c r="B93" s="1"/>
      <c r="C93" s="1"/>
      <c r="D93" s="1"/>
      <c r="E93" s="1"/>
      <c r="F93" s="1"/>
      <c r="G93" s="1"/>
      <c r="H93" s="1"/>
      <c r="I93" s="1"/>
      <c r="M93" s="31"/>
      <c r="N93" s="86"/>
    </row>
    <row r="94" spans="2:18" ht="18.75">
      <c r="B94" s="1"/>
      <c r="C94" s="1"/>
      <c r="D94" s="1"/>
      <c r="G94" s="1"/>
      <c r="H94" s="1"/>
      <c r="I94" s="1"/>
      <c r="M94" s="31"/>
      <c r="N94" s="86"/>
    </row>
    <row r="95" spans="2:18" ht="18.75">
      <c r="B95" s="1"/>
      <c r="C95" s="1"/>
      <c r="D95" s="1"/>
      <c r="G95" s="1"/>
      <c r="H95" s="1"/>
      <c r="I95" s="1"/>
      <c r="M95" s="31"/>
      <c r="N95" s="86"/>
    </row>
    <row r="96" spans="2:18" ht="18.75">
      <c r="B96" s="1"/>
      <c r="C96" s="1"/>
      <c r="D96" s="1"/>
      <c r="G96" s="1"/>
      <c r="H96" s="1"/>
      <c r="I96" s="1"/>
      <c r="M96" s="31"/>
      <c r="N96" s="86"/>
    </row>
    <row r="97" spans="13:14">
      <c r="M97" s="31"/>
      <c r="N97" s="86"/>
    </row>
    <row r="98" spans="13:14">
      <c r="M98" s="31"/>
      <c r="N98" s="86"/>
    </row>
    <row r="99" spans="13:14">
      <c r="M99" s="31"/>
      <c r="N99" s="86"/>
    </row>
    <row r="100" spans="13:14">
      <c r="M100" s="31"/>
      <c r="N100" s="86"/>
    </row>
    <row r="101" spans="13:14">
      <c r="M101" s="31"/>
      <c r="N101" s="86"/>
    </row>
    <row r="102" spans="13:14">
      <c r="M102" s="31"/>
      <c r="N102" s="86"/>
    </row>
    <row r="103" spans="13:14">
      <c r="M103" s="31"/>
      <c r="N103" s="86"/>
    </row>
    <row r="104" spans="13:14">
      <c r="M104" s="31"/>
      <c r="N104" s="86"/>
    </row>
    <row r="105" spans="13:14">
      <c r="M105" s="31"/>
      <c r="N105" s="86"/>
    </row>
    <row r="106" spans="13:14">
      <c r="M106" s="85"/>
      <c r="N106" s="86"/>
    </row>
  </sheetData>
  <sortState ref="M4:N78">
    <sortCondition descending="1" ref="M4:M78"/>
  </sortState>
  <mergeCells count="9">
    <mergeCell ref="T2:U2"/>
    <mergeCell ref="T3:T4"/>
    <mergeCell ref="T5:T6"/>
    <mergeCell ref="T7:T8"/>
    <mergeCell ref="B2:D2"/>
    <mergeCell ref="E2:F2"/>
    <mergeCell ref="G2:I2"/>
    <mergeCell ref="E8:F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B1:X71"/>
  <sheetViews>
    <sheetView tabSelected="1" topLeftCell="A16" workbookViewId="0">
      <selection activeCell="I38" sqref="H24:I38"/>
    </sheetView>
  </sheetViews>
  <sheetFormatPr defaultRowHeight="15"/>
  <cols>
    <col min="2" max="2" width="9.85546875" bestFit="1" customWidth="1"/>
    <col min="3" max="4" width="9.28515625" bestFit="1" customWidth="1"/>
    <col min="5" max="5" width="14.42578125" customWidth="1"/>
    <col min="6" max="6" width="7.140625" customWidth="1"/>
    <col min="7" max="7" width="10.5703125" bestFit="1" customWidth="1"/>
    <col min="8" max="8" width="9.28515625" bestFit="1" customWidth="1"/>
    <col min="9" max="9" width="11.28515625" bestFit="1" customWidth="1"/>
    <col min="10" max="10" width="4.140625" customWidth="1"/>
    <col min="12" max="12" width="10.28515625" customWidth="1"/>
    <col min="13" max="13" width="9.7109375" customWidth="1"/>
    <col min="14" max="14" width="11.42578125" customWidth="1"/>
    <col min="15" max="15" width="0.28515625" customWidth="1"/>
    <col min="16" max="16" width="3.85546875" customWidth="1"/>
    <col min="17" max="17" width="9.7109375" bestFit="1" customWidth="1"/>
    <col min="18" max="18" width="9.5703125" customWidth="1"/>
    <col min="22" max="22" width="10" customWidth="1"/>
  </cols>
  <sheetData>
    <row r="1" spans="2:24" ht="15.75" thickBot="1"/>
    <row r="2" spans="2:24" ht="20.25" thickTop="1" thickBot="1">
      <c r="B2" s="73" t="s">
        <v>0</v>
      </c>
      <c r="C2" s="73"/>
      <c r="D2" s="73"/>
      <c r="E2" s="74" t="s">
        <v>6</v>
      </c>
      <c r="F2" s="74"/>
      <c r="G2" s="75" t="s">
        <v>4</v>
      </c>
      <c r="H2" s="75"/>
      <c r="I2" s="75"/>
      <c r="Q2" s="77" t="s">
        <v>16</v>
      </c>
      <c r="R2" s="78"/>
      <c r="T2" s="71"/>
      <c r="U2" s="72"/>
      <c r="V2" s="50" t="s">
        <v>10</v>
      </c>
      <c r="W2" s="51" t="s">
        <v>11</v>
      </c>
      <c r="X2" s="52" t="s">
        <v>12</v>
      </c>
    </row>
    <row r="3" spans="2:24" ht="20.25" thickTop="1" thickBot="1">
      <c r="B3" s="34" t="s">
        <v>1</v>
      </c>
      <c r="C3" s="34" t="s">
        <v>2</v>
      </c>
      <c r="D3" s="34" t="s">
        <v>3</v>
      </c>
      <c r="E3" s="36" t="s">
        <v>7</v>
      </c>
      <c r="F3" s="20">
        <f>H67/C67</f>
        <v>1.2751354605659242</v>
      </c>
      <c r="G3" s="35" t="s">
        <v>1</v>
      </c>
      <c r="H3" s="35" t="s">
        <v>2</v>
      </c>
      <c r="I3" s="35" t="s">
        <v>3</v>
      </c>
      <c r="K3" s="11" t="s">
        <v>13</v>
      </c>
      <c r="L3" s="11" t="s">
        <v>9</v>
      </c>
      <c r="M3" s="15" t="s">
        <v>13</v>
      </c>
      <c r="N3" s="15" t="s">
        <v>9</v>
      </c>
      <c r="Q3" s="38" t="s">
        <v>0</v>
      </c>
      <c r="R3" s="39" t="s">
        <v>4</v>
      </c>
      <c r="T3" s="65" t="s">
        <v>52</v>
      </c>
      <c r="U3" s="53" t="s">
        <v>2</v>
      </c>
      <c r="V3" s="53" t="s">
        <v>53</v>
      </c>
      <c r="W3" s="53" t="s">
        <v>59</v>
      </c>
      <c r="X3" s="54" t="s">
        <v>64</v>
      </c>
    </row>
    <row r="4" spans="2:24" ht="19.5" thickBot="1">
      <c r="B4" s="16">
        <f>K4/1000+((L4*100)/10000)-O4</f>
        <v>1.0417000000000001</v>
      </c>
      <c r="C4" s="30" t="s">
        <v>17</v>
      </c>
      <c r="D4" s="30">
        <v>12</v>
      </c>
      <c r="E4" s="36" t="s">
        <v>8</v>
      </c>
      <c r="F4" s="20">
        <f>I67/D67</f>
        <v>1.4287871162556618</v>
      </c>
      <c r="G4" s="16">
        <f>M4/1000-((N4*100)/10000)-O4</f>
        <v>0.77929999999999999</v>
      </c>
      <c r="H4" s="30"/>
      <c r="I4" s="30"/>
      <c r="J4" s="10"/>
      <c r="K4" s="22">
        <v>1040</v>
      </c>
      <c r="L4" s="86"/>
      <c r="M4" s="21">
        <v>940</v>
      </c>
      <c r="N4" s="21">
        <v>16.239999999999998</v>
      </c>
      <c r="O4">
        <f>F6/10000</f>
        <v>-1.6999999999999999E-3</v>
      </c>
      <c r="Q4" s="48">
        <f>K4/1000+((L4*100)/10000)</f>
        <v>1.04</v>
      </c>
      <c r="R4" s="49">
        <f>M4/1000-((N4*100)/10000)</f>
        <v>0.77759999999999996</v>
      </c>
      <c r="T4" s="66"/>
      <c r="U4" s="55" t="s">
        <v>3</v>
      </c>
      <c r="V4" s="55" t="s">
        <v>54</v>
      </c>
      <c r="W4" s="55" t="s">
        <v>60</v>
      </c>
      <c r="X4" s="56" t="s">
        <v>65</v>
      </c>
    </row>
    <row r="5" spans="2:24" ht="20.25" thickTop="1" thickBot="1">
      <c r="B5" s="16">
        <f>K5/1000+((L5*100)/10000)-O5</f>
        <v>1.0367</v>
      </c>
      <c r="C5" s="30" t="s">
        <v>17</v>
      </c>
      <c r="D5" s="30">
        <v>22</v>
      </c>
      <c r="E5" s="1"/>
      <c r="F5" s="1"/>
      <c r="G5" s="16">
        <f>M5/1000-((N5*100)/10000)-O5</f>
        <v>0.7793000000000001</v>
      </c>
      <c r="H5" s="30"/>
      <c r="I5" s="30"/>
      <c r="J5" s="10"/>
      <c r="K5" s="22">
        <v>1035</v>
      </c>
      <c r="L5" s="86"/>
      <c r="M5" s="21">
        <v>930</v>
      </c>
      <c r="N5" s="21">
        <v>15.24</v>
      </c>
      <c r="O5">
        <f>F6/10000</f>
        <v>-1.6999999999999999E-3</v>
      </c>
      <c r="Q5" s="48">
        <f t="shared" ref="Q5:Q66" si="0">K5/1000+((L5*100)/10000)</f>
        <v>1.0349999999999999</v>
      </c>
      <c r="R5" s="49">
        <f t="shared" ref="R5:R66" si="1">M5/1000-((N5*100)/10000)</f>
        <v>0.77760000000000007</v>
      </c>
      <c r="T5" s="67" t="s">
        <v>51</v>
      </c>
      <c r="U5" s="57" t="s">
        <v>2</v>
      </c>
      <c r="V5" s="57" t="s">
        <v>55</v>
      </c>
      <c r="W5" s="57" t="s">
        <v>61</v>
      </c>
      <c r="X5" s="58" t="s">
        <v>66</v>
      </c>
    </row>
    <row r="6" spans="2:24" ht="19.5" thickBot="1">
      <c r="B6" s="16">
        <f>K6/1000+((L6*100)/10000)-O6</f>
        <v>1.0317000000000001</v>
      </c>
      <c r="C6" s="30" t="s">
        <v>17</v>
      </c>
      <c r="D6" s="30">
        <v>11</v>
      </c>
      <c r="E6" s="28" t="s">
        <v>14</v>
      </c>
      <c r="F6" s="29">
        <v>-17</v>
      </c>
      <c r="G6" s="16">
        <f>M6/1000-((N6*100)/10000)-O6</f>
        <v>0.7793000000000001</v>
      </c>
      <c r="H6" s="30"/>
      <c r="I6" s="30"/>
      <c r="K6" s="22">
        <v>1030</v>
      </c>
      <c r="L6" s="86"/>
      <c r="M6" s="21">
        <v>925</v>
      </c>
      <c r="N6" s="21">
        <v>14.74</v>
      </c>
      <c r="O6">
        <f>F6/10000</f>
        <v>-1.6999999999999999E-3</v>
      </c>
      <c r="Q6" s="48">
        <f t="shared" si="0"/>
        <v>1.03</v>
      </c>
      <c r="R6" s="49">
        <f t="shared" si="1"/>
        <v>0.77760000000000007</v>
      </c>
      <c r="T6" s="68"/>
      <c r="U6" s="59" t="s">
        <v>3</v>
      </c>
      <c r="V6" s="59" t="s">
        <v>56</v>
      </c>
      <c r="W6" s="59" t="s">
        <v>62</v>
      </c>
      <c r="X6" s="60" t="s">
        <v>67</v>
      </c>
    </row>
    <row r="7" spans="2:24" ht="20.25" thickTop="1" thickBot="1">
      <c r="B7" s="16">
        <f>K7/1000+((L7*100)/10000)-O7</f>
        <v>1.0266999999999999</v>
      </c>
      <c r="C7" s="30" t="s">
        <v>17</v>
      </c>
      <c r="D7" s="30">
        <v>9</v>
      </c>
      <c r="E7" s="26"/>
      <c r="F7" s="27"/>
      <c r="G7" s="16">
        <f>M7/1000-((N7*100)/10000)-O7</f>
        <v>0.7793000000000001</v>
      </c>
      <c r="H7" s="30"/>
      <c r="I7" s="30"/>
      <c r="K7" s="22">
        <v>1025</v>
      </c>
      <c r="L7" s="86"/>
      <c r="M7" s="21">
        <v>920</v>
      </c>
      <c r="N7" s="21">
        <v>14.24</v>
      </c>
      <c r="O7">
        <f>F6/10000</f>
        <v>-1.6999999999999999E-3</v>
      </c>
      <c r="Q7" s="48">
        <f t="shared" si="0"/>
        <v>1.0249999999999999</v>
      </c>
      <c r="R7" s="49">
        <f t="shared" si="1"/>
        <v>0.77760000000000007</v>
      </c>
      <c r="T7" s="69" t="s">
        <v>50</v>
      </c>
      <c r="U7" s="61" t="s">
        <v>2</v>
      </c>
      <c r="V7" s="61" t="s">
        <v>57</v>
      </c>
      <c r="W7" s="61" t="s">
        <v>63</v>
      </c>
      <c r="X7" s="62" t="s">
        <v>68</v>
      </c>
    </row>
    <row r="8" spans="2:24" ht="19.5" thickBot="1">
      <c r="B8" s="16">
        <f>K8/1000+((L8*100)/10000)-O8</f>
        <v>1.0166999999999999</v>
      </c>
      <c r="C8" s="30" t="s">
        <v>17</v>
      </c>
      <c r="D8" s="30">
        <v>1</v>
      </c>
      <c r="E8" s="76" t="s">
        <v>15</v>
      </c>
      <c r="F8" s="76"/>
      <c r="G8" s="16">
        <f>M8/1000-((N8*100)/10000)-O8</f>
        <v>0.7793000000000001</v>
      </c>
      <c r="H8" s="30"/>
      <c r="I8" s="30"/>
      <c r="K8" s="22">
        <v>1015</v>
      </c>
      <c r="L8" s="86"/>
      <c r="M8" s="21">
        <v>915</v>
      </c>
      <c r="N8" s="21">
        <v>13.74</v>
      </c>
      <c r="O8">
        <f>F6/10000</f>
        <v>-1.6999999999999999E-3</v>
      </c>
      <c r="Q8" s="48">
        <f t="shared" si="0"/>
        <v>1.0149999999999999</v>
      </c>
      <c r="R8" s="49">
        <f t="shared" si="1"/>
        <v>0.77760000000000007</v>
      </c>
      <c r="T8" s="70"/>
      <c r="U8" s="63" t="s">
        <v>3</v>
      </c>
      <c r="V8" s="63" t="s">
        <v>58</v>
      </c>
      <c r="W8" s="63" t="s">
        <v>57</v>
      </c>
      <c r="X8" s="64" t="s">
        <v>69</v>
      </c>
    </row>
    <row r="9" spans="2:24" ht="19.5" thickBot="1">
      <c r="B9" s="16">
        <f>K9/1000+((L9*100)/10000)-O9</f>
        <v>1.0117</v>
      </c>
      <c r="C9" s="30" t="s">
        <v>17</v>
      </c>
      <c r="D9" s="30">
        <v>1</v>
      </c>
      <c r="E9" s="37" t="s">
        <v>7</v>
      </c>
      <c r="F9" s="33">
        <f>C67/H67</f>
        <v>0.78423040604343719</v>
      </c>
      <c r="G9" s="16">
        <f>M9/1000-((N9*100)/10000)-O9</f>
        <v>0.7793000000000001</v>
      </c>
      <c r="H9" s="30"/>
      <c r="I9" s="30"/>
      <c r="K9" s="22">
        <v>1010</v>
      </c>
      <c r="L9" s="86"/>
      <c r="M9" s="21">
        <v>910</v>
      </c>
      <c r="N9" s="21">
        <v>13.24</v>
      </c>
      <c r="O9">
        <f>F6/10000</f>
        <v>-1.6999999999999999E-3</v>
      </c>
      <c r="Q9" s="48">
        <f t="shared" si="0"/>
        <v>1.01</v>
      </c>
      <c r="R9" s="49">
        <f t="shared" si="1"/>
        <v>0.77760000000000007</v>
      </c>
    </row>
    <row r="10" spans="2:24" ht="19.5" thickBot="1">
      <c r="B10" s="16">
        <f>K10/1000+((L10*100)/10000)-O10</f>
        <v>1.0066999999999999</v>
      </c>
      <c r="C10" s="30" t="s">
        <v>17</v>
      </c>
      <c r="D10" s="30">
        <v>9</v>
      </c>
      <c r="E10" s="37" t="s">
        <v>8</v>
      </c>
      <c r="F10" s="33">
        <f>D67/I67</f>
        <v>0.69989432898908066</v>
      </c>
      <c r="G10" s="16">
        <f>M10/1000-((N10*100)/10000)-O10</f>
        <v>0.7793000000000001</v>
      </c>
      <c r="H10" s="30"/>
      <c r="I10" s="30"/>
      <c r="K10" s="22">
        <v>1005</v>
      </c>
      <c r="L10" s="22"/>
      <c r="M10" s="21">
        <v>905</v>
      </c>
      <c r="N10" s="21">
        <v>12.74</v>
      </c>
      <c r="O10">
        <f>F6/10000</f>
        <v>-1.6999999999999999E-3</v>
      </c>
      <c r="Q10" s="48">
        <f t="shared" si="0"/>
        <v>1.0049999999999999</v>
      </c>
      <c r="R10" s="49">
        <f t="shared" si="1"/>
        <v>0.77760000000000007</v>
      </c>
    </row>
    <row r="11" spans="2:24" ht="19.5" thickBot="1">
      <c r="B11" s="16">
        <f>K11/1000+((L11*100)/10000)-O11</f>
        <v>1.0017</v>
      </c>
      <c r="C11" s="30" t="s">
        <v>17</v>
      </c>
      <c r="D11" s="30">
        <v>20</v>
      </c>
      <c r="E11" s="1"/>
      <c r="F11" s="1"/>
      <c r="G11" s="16">
        <f>M11/1000-((N11*100)/10000)-O11</f>
        <v>0.7793000000000001</v>
      </c>
      <c r="H11" s="30"/>
      <c r="I11" s="30"/>
      <c r="K11" s="22">
        <v>1000</v>
      </c>
      <c r="L11" s="22"/>
      <c r="M11" s="21">
        <v>900</v>
      </c>
      <c r="N11" s="21">
        <v>12.24</v>
      </c>
      <c r="O11">
        <f>F6/10000</f>
        <v>-1.6999999999999999E-3</v>
      </c>
      <c r="Q11" s="48">
        <f t="shared" si="0"/>
        <v>1</v>
      </c>
      <c r="R11" s="49">
        <f t="shared" si="1"/>
        <v>0.77760000000000007</v>
      </c>
    </row>
    <row r="12" spans="2:24" ht="19.5" thickBot="1">
      <c r="B12" s="16">
        <f>K12/1000+((L12*100)/10000)-O12</f>
        <v>0.99170000000000003</v>
      </c>
      <c r="C12" s="30" t="s">
        <v>17</v>
      </c>
      <c r="D12" s="30">
        <v>26</v>
      </c>
      <c r="E12" s="1"/>
      <c r="F12" s="1"/>
      <c r="G12" s="16">
        <f>M12/1000-((N12*100)/10000)-O12</f>
        <v>0.7793000000000001</v>
      </c>
      <c r="H12" s="30"/>
      <c r="I12" s="30"/>
      <c r="K12" s="22">
        <v>990</v>
      </c>
      <c r="L12" s="22"/>
      <c r="M12" s="21">
        <v>895</v>
      </c>
      <c r="N12" s="21">
        <v>11.74</v>
      </c>
      <c r="O12">
        <f>F6/10000</f>
        <v>-1.6999999999999999E-3</v>
      </c>
      <c r="Q12" s="48">
        <f t="shared" si="0"/>
        <v>0.99</v>
      </c>
      <c r="R12" s="49">
        <f t="shared" si="1"/>
        <v>0.77760000000000007</v>
      </c>
    </row>
    <row r="13" spans="2:24" ht="19.5" thickBot="1">
      <c r="B13" s="16">
        <f>K13/1000+((L13*100)/10000)-O13</f>
        <v>0.98670000000000002</v>
      </c>
      <c r="C13" s="30" t="s">
        <v>17</v>
      </c>
      <c r="D13" s="30">
        <v>8</v>
      </c>
      <c r="E13" s="1"/>
      <c r="F13" s="1"/>
      <c r="G13" s="16">
        <f>M13/1000-((N13*100)/10000)-O13</f>
        <v>0.7793000000000001</v>
      </c>
      <c r="H13" s="30"/>
      <c r="I13" s="30"/>
      <c r="K13" s="22">
        <v>985</v>
      </c>
      <c r="L13" s="22"/>
      <c r="M13" s="21">
        <v>890</v>
      </c>
      <c r="N13" s="21">
        <v>11.24</v>
      </c>
      <c r="O13">
        <f>F6/10000</f>
        <v>-1.6999999999999999E-3</v>
      </c>
      <c r="Q13" s="48">
        <f t="shared" si="0"/>
        <v>0.98499999999999999</v>
      </c>
      <c r="R13" s="49">
        <f t="shared" si="1"/>
        <v>0.77760000000000007</v>
      </c>
    </row>
    <row r="14" spans="2:24" ht="19.5" thickBot="1">
      <c r="B14" s="16">
        <f>K14/1000+((L14*100)/10000)-O14</f>
        <v>0.98170000000000002</v>
      </c>
      <c r="C14" s="30" t="s">
        <v>17</v>
      </c>
      <c r="D14" s="30">
        <v>3</v>
      </c>
      <c r="E14" s="1"/>
      <c r="F14" s="1"/>
      <c r="G14" s="16">
        <f>M14/1000-((N14*100)/10000)-O14</f>
        <v>0.7793000000000001</v>
      </c>
      <c r="H14" s="30"/>
      <c r="I14" s="30"/>
      <c r="K14" s="22">
        <v>980</v>
      </c>
      <c r="L14" s="22"/>
      <c r="M14" s="21">
        <v>885</v>
      </c>
      <c r="N14" s="21">
        <v>10.74</v>
      </c>
      <c r="O14">
        <f>F6/10000</f>
        <v>-1.6999999999999999E-3</v>
      </c>
      <c r="Q14" s="48">
        <f t="shared" si="0"/>
        <v>0.98</v>
      </c>
      <c r="R14" s="49">
        <f t="shared" si="1"/>
        <v>0.77760000000000007</v>
      </c>
    </row>
    <row r="15" spans="2:24" ht="19.5" thickBot="1">
      <c r="B15" s="16">
        <f>K15/1000+((L15*100)/10000)-O15</f>
        <v>0.97670000000000001</v>
      </c>
      <c r="C15" s="30" t="s">
        <v>17</v>
      </c>
      <c r="D15" s="30">
        <v>28</v>
      </c>
      <c r="E15" s="1"/>
      <c r="F15" s="1"/>
      <c r="G15" s="16">
        <f>M15/1000-((N15*100)/10000)-O15</f>
        <v>0.77929999999999999</v>
      </c>
      <c r="H15" s="30"/>
      <c r="I15" s="30"/>
      <c r="K15" s="22">
        <v>975</v>
      </c>
      <c r="L15" s="22"/>
      <c r="M15" s="21">
        <v>880</v>
      </c>
      <c r="N15" s="21">
        <v>10.24</v>
      </c>
      <c r="O15">
        <f>F6/10000</f>
        <v>-1.6999999999999999E-3</v>
      </c>
      <c r="Q15" s="48">
        <f t="shared" si="0"/>
        <v>0.97499999999999998</v>
      </c>
      <c r="R15" s="49">
        <f t="shared" si="1"/>
        <v>0.77759999999999996</v>
      </c>
    </row>
    <row r="16" spans="2:24" ht="19.5" thickBot="1">
      <c r="B16" s="16">
        <f>K16/1000+((L16*100)/10000)-O16</f>
        <v>0.97170000000000001</v>
      </c>
      <c r="C16" s="30" t="s">
        <v>17</v>
      </c>
      <c r="D16" s="30">
        <v>75</v>
      </c>
      <c r="E16" s="1"/>
      <c r="F16" s="1"/>
      <c r="G16" s="16">
        <f>M16/1000-((N16*100)/10000)-O16</f>
        <v>0.77929999999999999</v>
      </c>
      <c r="H16" s="30"/>
      <c r="I16" s="30"/>
      <c r="K16" s="22">
        <v>970</v>
      </c>
      <c r="L16" s="22"/>
      <c r="M16" s="21">
        <v>875</v>
      </c>
      <c r="N16" s="21">
        <v>9.74</v>
      </c>
      <c r="O16">
        <f>F6/10000</f>
        <v>-1.6999999999999999E-3</v>
      </c>
      <c r="Q16" s="48">
        <f t="shared" si="0"/>
        <v>0.97</v>
      </c>
      <c r="R16" s="49">
        <f t="shared" si="1"/>
        <v>0.77759999999999996</v>
      </c>
    </row>
    <row r="17" spans="2:18" ht="19.5" thickBot="1">
      <c r="B17" s="16">
        <f>K17/1000+((L17*100)/10000)-O17</f>
        <v>0.9667</v>
      </c>
      <c r="C17" s="30" t="s">
        <v>17</v>
      </c>
      <c r="D17" s="30">
        <v>23</v>
      </c>
      <c r="E17" s="1"/>
      <c r="F17" s="1"/>
      <c r="G17" s="16">
        <f>M17/1000-((N17*100)/10000)-O17</f>
        <v>0.7792</v>
      </c>
      <c r="H17" s="30"/>
      <c r="I17" s="30"/>
      <c r="K17" s="22">
        <v>965</v>
      </c>
      <c r="L17" s="22"/>
      <c r="M17" s="21">
        <v>870</v>
      </c>
      <c r="N17" s="21">
        <v>9.25</v>
      </c>
      <c r="O17">
        <f>F6/10000</f>
        <v>-1.6999999999999999E-3</v>
      </c>
      <c r="Q17" s="48">
        <f t="shared" si="0"/>
        <v>0.96499999999999997</v>
      </c>
      <c r="R17" s="49">
        <f t="shared" si="1"/>
        <v>0.77749999999999997</v>
      </c>
    </row>
    <row r="18" spans="2:18" ht="19.5" thickBot="1">
      <c r="B18" s="16">
        <f>K18/1000+((L18*100)/10000)-O18</f>
        <v>0.9617</v>
      </c>
      <c r="C18" s="30" t="s">
        <v>17</v>
      </c>
      <c r="D18" s="30">
        <v>156</v>
      </c>
      <c r="E18" s="1"/>
      <c r="F18" s="1"/>
      <c r="G18" s="16">
        <f>M18/1000-((N18*100)/10000)-O18</f>
        <v>0.7792</v>
      </c>
      <c r="H18" s="30"/>
      <c r="I18" s="30"/>
      <c r="K18" s="22">
        <v>960</v>
      </c>
      <c r="L18" s="22"/>
      <c r="M18" s="21">
        <v>865</v>
      </c>
      <c r="N18" s="21">
        <v>8.75</v>
      </c>
      <c r="O18">
        <f>F6/10000</f>
        <v>-1.6999999999999999E-3</v>
      </c>
      <c r="Q18" s="48">
        <f t="shared" si="0"/>
        <v>0.96</v>
      </c>
      <c r="R18" s="49">
        <f t="shared" si="1"/>
        <v>0.77749999999999997</v>
      </c>
    </row>
    <row r="19" spans="2:18" ht="19.5" thickBot="1">
      <c r="B19" s="16">
        <f>K19/1000+((L19*100)/10000)-O19</f>
        <v>0.95669999999999999</v>
      </c>
      <c r="C19" s="30" t="s">
        <v>17</v>
      </c>
      <c r="D19" s="30">
        <v>23</v>
      </c>
      <c r="E19" s="1"/>
      <c r="F19" s="1"/>
      <c r="G19" s="16">
        <f>M19/1000-((N19*100)/10000)-O19</f>
        <v>0.7792</v>
      </c>
      <c r="H19" s="30"/>
      <c r="I19" s="30"/>
      <c r="K19" s="22">
        <v>955</v>
      </c>
      <c r="L19" s="22"/>
      <c r="M19" s="21">
        <v>860</v>
      </c>
      <c r="N19" s="21">
        <v>8.25</v>
      </c>
      <c r="O19">
        <f>F6/10000</f>
        <v>-1.6999999999999999E-3</v>
      </c>
      <c r="Q19" s="48">
        <f t="shared" si="0"/>
        <v>0.95499999999999996</v>
      </c>
      <c r="R19" s="49">
        <f t="shared" si="1"/>
        <v>0.77749999999999997</v>
      </c>
    </row>
    <row r="20" spans="2:18" ht="19.5" thickBot="1">
      <c r="B20" s="16">
        <f>K20/1000+((L20*100)/10000)-O20</f>
        <v>0.95169999999999999</v>
      </c>
      <c r="C20" s="30" t="s">
        <v>17</v>
      </c>
      <c r="D20" s="30">
        <v>178</v>
      </c>
      <c r="E20" s="1"/>
      <c r="F20" s="1"/>
      <c r="G20" s="16">
        <f>M20/1000-((N20*100)/10000)-O20</f>
        <v>0.7792</v>
      </c>
      <c r="H20" s="30"/>
      <c r="I20" s="30"/>
      <c r="K20" s="22">
        <v>950</v>
      </c>
      <c r="L20" s="22"/>
      <c r="M20" s="21">
        <v>855</v>
      </c>
      <c r="N20" s="21">
        <v>7.75</v>
      </c>
      <c r="O20">
        <f>F6/10000</f>
        <v>-1.6999999999999999E-3</v>
      </c>
      <c r="Q20" s="48">
        <f t="shared" si="0"/>
        <v>0.95</v>
      </c>
      <c r="R20" s="49">
        <f t="shared" si="1"/>
        <v>0.77749999999999997</v>
      </c>
    </row>
    <row r="21" spans="2:18" ht="19.5" thickBot="1">
      <c r="B21" s="16">
        <f>K21/1000+((L21*100)/10000)-O21</f>
        <v>0.94669999999999999</v>
      </c>
      <c r="C21" s="30" t="s">
        <v>17</v>
      </c>
      <c r="D21" s="30">
        <v>35</v>
      </c>
      <c r="E21" s="1"/>
      <c r="F21" s="1"/>
      <c r="G21" s="16">
        <f>M21/1000-((N21*100)/10000)-O21</f>
        <v>0.7792</v>
      </c>
      <c r="H21" s="30"/>
      <c r="I21" s="30"/>
      <c r="K21" s="22">
        <v>945</v>
      </c>
      <c r="L21" s="22"/>
      <c r="M21" s="21">
        <v>850</v>
      </c>
      <c r="N21" s="21">
        <v>7.25</v>
      </c>
      <c r="O21">
        <f>F6/10000</f>
        <v>-1.6999999999999999E-3</v>
      </c>
      <c r="Q21" s="48">
        <f t="shared" si="0"/>
        <v>0.94499999999999995</v>
      </c>
      <c r="R21" s="49">
        <f t="shared" si="1"/>
        <v>0.77749999999999997</v>
      </c>
    </row>
    <row r="22" spans="2:18" ht="19.5" thickBot="1">
      <c r="B22" s="16">
        <f>K22/1000+((L22*100)/10000)-O22</f>
        <v>0.94169999999999998</v>
      </c>
      <c r="C22" s="30" t="s">
        <v>17</v>
      </c>
      <c r="D22" s="30">
        <v>204</v>
      </c>
      <c r="E22" s="1"/>
      <c r="F22" s="1"/>
      <c r="G22" s="16">
        <f>M22/1000-((N22*100)/10000)-O22</f>
        <v>0.7792</v>
      </c>
      <c r="H22" s="30"/>
      <c r="I22" s="30"/>
      <c r="K22" s="22">
        <v>940</v>
      </c>
      <c r="L22" s="22"/>
      <c r="M22" s="21">
        <v>845</v>
      </c>
      <c r="N22" s="21">
        <v>6.75</v>
      </c>
      <c r="O22">
        <f>F6/10000</f>
        <v>-1.6999999999999999E-3</v>
      </c>
      <c r="Q22" s="48">
        <f t="shared" si="0"/>
        <v>0.94</v>
      </c>
      <c r="R22" s="49">
        <f t="shared" si="1"/>
        <v>0.77749999999999997</v>
      </c>
    </row>
    <row r="23" spans="2:18" ht="19.5" thickBot="1">
      <c r="B23" s="16">
        <f>K23/1000+((L23*100)/10000)-O23</f>
        <v>0.93670000000000009</v>
      </c>
      <c r="C23" s="30" t="s">
        <v>17</v>
      </c>
      <c r="D23" s="30">
        <v>111</v>
      </c>
      <c r="E23" s="1"/>
      <c r="F23" s="1"/>
      <c r="G23" s="16">
        <f>M23/1000-((N23*100)/10000)-O23</f>
        <v>0.77910000000000001</v>
      </c>
      <c r="H23" s="30"/>
      <c r="I23" s="30"/>
      <c r="K23" s="22">
        <v>935</v>
      </c>
      <c r="L23" s="22"/>
      <c r="M23" s="21">
        <v>840</v>
      </c>
      <c r="N23" s="21">
        <v>6.26</v>
      </c>
      <c r="O23">
        <f>F6/10000</f>
        <v>-1.6999999999999999E-3</v>
      </c>
      <c r="Q23" s="48">
        <f t="shared" si="0"/>
        <v>0.93500000000000005</v>
      </c>
      <c r="R23" s="49">
        <f t="shared" si="1"/>
        <v>0.77739999999999998</v>
      </c>
    </row>
    <row r="24" spans="2:18" ht="19.5" thickBot="1">
      <c r="B24" s="16">
        <f>K24/1000+((L24*100)/10000)-O24</f>
        <v>0.93170000000000008</v>
      </c>
      <c r="C24" s="30" t="s">
        <v>17</v>
      </c>
      <c r="D24" s="30">
        <v>314</v>
      </c>
      <c r="E24" s="1"/>
      <c r="F24" s="1"/>
      <c r="G24" s="16">
        <f>M24/1000-((N24*100)/10000)-O24</f>
        <v>0.77900000000000003</v>
      </c>
      <c r="H24" s="32">
        <v>1</v>
      </c>
      <c r="I24" s="32">
        <v>4574</v>
      </c>
      <c r="K24" s="22">
        <v>930</v>
      </c>
      <c r="L24" s="22"/>
      <c r="M24" s="21">
        <v>835</v>
      </c>
      <c r="N24" s="21">
        <v>5.77</v>
      </c>
      <c r="O24">
        <f>F6/10000</f>
        <v>-1.6999999999999999E-3</v>
      </c>
      <c r="Q24" s="48">
        <f t="shared" si="0"/>
        <v>0.93</v>
      </c>
      <c r="R24" s="49">
        <f t="shared" si="1"/>
        <v>0.77729999999999999</v>
      </c>
    </row>
    <row r="25" spans="2:18" ht="19.5" thickBot="1">
      <c r="B25" s="16">
        <f>K25/1000+((L25*100)/10000)-O25</f>
        <v>0.92670000000000008</v>
      </c>
      <c r="C25" s="30" t="s">
        <v>17</v>
      </c>
      <c r="D25" s="30">
        <v>196</v>
      </c>
      <c r="E25" s="1"/>
      <c r="F25" s="1"/>
      <c r="G25" s="16">
        <f>M25/1000-((N25*100)/10000)-O25</f>
        <v>0.77890000000000004</v>
      </c>
      <c r="H25" s="32" t="s">
        <v>17</v>
      </c>
      <c r="I25" s="32">
        <v>205</v>
      </c>
      <c r="K25" s="22">
        <v>925</v>
      </c>
      <c r="L25" s="22"/>
      <c r="M25" s="21">
        <v>830</v>
      </c>
      <c r="N25" s="21">
        <v>5.28</v>
      </c>
      <c r="O25">
        <f>F6/10000</f>
        <v>-1.6999999999999999E-3</v>
      </c>
      <c r="Q25" s="48">
        <f t="shared" si="0"/>
        <v>0.92500000000000004</v>
      </c>
      <c r="R25" s="49">
        <f t="shared" si="1"/>
        <v>0.7772</v>
      </c>
    </row>
    <row r="26" spans="2:18" ht="19.5" thickBot="1">
      <c r="B26" s="16">
        <f>K26/1000+((L26*100)/10000)-O26</f>
        <v>0.92170000000000007</v>
      </c>
      <c r="C26" s="30" t="s">
        <v>17</v>
      </c>
      <c r="D26" s="30">
        <v>187</v>
      </c>
      <c r="E26" s="1"/>
      <c r="F26" s="1"/>
      <c r="G26" s="16">
        <f>M26/1000-((N26*100)/10000)-O26</f>
        <v>0.77879999999999994</v>
      </c>
      <c r="H26" s="32" t="s">
        <v>17</v>
      </c>
      <c r="I26" s="32">
        <v>711</v>
      </c>
      <c r="K26" s="22">
        <v>920</v>
      </c>
      <c r="L26" s="22"/>
      <c r="M26" s="21">
        <v>825</v>
      </c>
      <c r="N26" s="21">
        <v>4.79</v>
      </c>
      <c r="O26">
        <f>F6/10000</f>
        <v>-1.6999999999999999E-3</v>
      </c>
      <c r="Q26" s="48">
        <f t="shared" si="0"/>
        <v>0.92</v>
      </c>
      <c r="R26" s="49">
        <f t="shared" si="1"/>
        <v>0.7770999999999999</v>
      </c>
    </row>
    <row r="27" spans="2:18" ht="19.5" thickBot="1">
      <c r="B27" s="16">
        <f>K27/1000+((L27*100)/10000)-O27</f>
        <v>0.91670000000000007</v>
      </c>
      <c r="C27" s="30" t="s">
        <v>17</v>
      </c>
      <c r="D27" s="30">
        <v>175</v>
      </c>
      <c r="E27" s="1"/>
      <c r="F27" s="1"/>
      <c r="G27" s="16">
        <f>M27/1000-((N27*100)/10000)-O27</f>
        <v>0.77849999999999997</v>
      </c>
      <c r="H27" s="32" t="s">
        <v>17</v>
      </c>
      <c r="I27" s="32">
        <v>370</v>
      </c>
      <c r="K27" s="22">
        <v>915</v>
      </c>
      <c r="L27" s="22"/>
      <c r="M27" s="21">
        <v>820</v>
      </c>
      <c r="N27" s="21">
        <v>4.32</v>
      </c>
      <c r="O27">
        <f>F6/10000</f>
        <v>-1.6999999999999999E-3</v>
      </c>
      <c r="Q27" s="48">
        <f t="shared" si="0"/>
        <v>0.91500000000000004</v>
      </c>
      <c r="R27" s="49">
        <f t="shared" si="1"/>
        <v>0.77679999999999993</v>
      </c>
    </row>
    <row r="28" spans="2:18" ht="19.5" thickBot="1">
      <c r="B28" s="16">
        <f>K28/1000+((L28*100)/10000)-O28</f>
        <v>0.91170000000000007</v>
      </c>
      <c r="C28" s="30" t="s">
        <v>17</v>
      </c>
      <c r="D28" s="30">
        <v>480</v>
      </c>
      <c r="E28" s="1"/>
      <c r="F28" s="1"/>
      <c r="G28" s="16">
        <f>M28/1000-((N28*100)/10000)-O28</f>
        <v>0.7782</v>
      </c>
      <c r="H28" s="32" t="s">
        <v>17</v>
      </c>
      <c r="I28" s="32">
        <v>377</v>
      </c>
      <c r="K28" s="22">
        <v>910</v>
      </c>
      <c r="L28" s="22"/>
      <c r="M28" s="21">
        <v>815</v>
      </c>
      <c r="N28" s="21">
        <v>3.85</v>
      </c>
      <c r="O28">
        <f>F6/10000</f>
        <v>-1.6999999999999999E-3</v>
      </c>
      <c r="Q28" s="48">
        <f t="shared" si="0"/>
        <v>0.91</v>
      </c>
      <c r="R28" s="49">
        <f t="shared" si="1"/>
        <v>0.77649999999999997</v>
      </c>
    </row>
    <row r="29" spans="2:18" ht="19.5" thickBot="1">
      <c r="B29" s="16">
        <f>K29/1000+((L29*100)/10000)-O29</f>
        <v>0.90670000000000006</v>
      </c>
      <c r="C29" s="30" t="s">
        <v>17</v>
      </c>
      <c r="D29" s="30">
        <v>538</v>
      </c>
      <c r="E29" s="1"/>
      <c r="F29" s="1"/>
      <c r="G29" s="16">
        <f>M29/1000-((N29*100)/10000)-O29</f>
        <v>0.77770000000000006</v>
      </c>
      <c r="H29" s="32">
        <v>3</v>
      </c>
      <c r="I29" s="32">
        <v>879</v>
      </c>
      <c r="K29" s="22">
        <v>905</v>
      </c>
      <c r="L29" s="22"/>
      <c r="M29" s="21">
        <v>810</v>
      </c>
      <c r="N29" s="21">
        <v>3.4</v>
      </c>
      <c r="O29">
        <f>F6/10000</f>
        <v>-1.6999999999999999E-3</v>
      </c>
      <c r="Q29" s="48">
        <f t="shared" si="0"/>
        <v>0.90500000000000003</v>
      </c>
      <c r="R29" s="49">
        <f t="shared" si="1"/>
        <v>0.77600000000000002</v>
      </c>
    </row>
    <row r="30" spans="2:18" ht="19.5" thickBot="1">
      <c r="B30" s="16">
        <f>K30/1000+((L30*100)/10000)-O30</f>
        <v>0.90170000000000006</v>
      </c>
      <c r="C30" s="30" t="s">
        <v>17</v>
      </c>
      <c r="D30" s="30">
        <v>194</v>
      </c>
      <c r="E30" s="1"/>
      <c r="F30" s="1"/>
      <c r="G30" s="16">
        <f>M30/1000-((N30*100)/10000)-O30</f>
        <v>0.77710000000000012</v>
      </c>
      <c r="H30" s="32" t="s">
        <v>17</v>
      </c>
      <c r="I30" s="32">
        <v>1532</v>
      </c>
      <c r="K30" s="22">
        <v>900</v>
      </c>
      <c r="L30" s="22"/>
      <c r="M30" s="21">
        <v>805</v>
      </c>
      <c r="N30" s="21">
        <v>2.96</v>
      </c>
      <c r="O30">
        <f>F6/10000</f>
        <v>-1.6999999999999999E-3</v>
      </c>
      <c r="Q30" s="48">
        <f t="shared" si="0"/>
        <v>0.9</v>
      </c>
      <c r="R30" s="49">
        <f t="shared" si="1"/>
        <v>0.77540000000000009</v>
      </c>
    </row>
    <row r="31" spans="2:18" ht="19.5" thickBot="1">
      <c r="B31" s="16">
        <f>K31/1000+((L31*100)/10000)-O31</f>
        <v>0.89670000000000005</v>
      </c>
      <c r="C31" s="30" t="s">
        <v>17</v>
      </c>
      <c r="D31" s="30">
        <v>113</v>
      </c>
      <c r="E31" s="1"/>
      <c r="F31" s="1"/>
      <c r="G31" s="16">
        <f>M31/1000-((N31*100)/10000)-O31</f>
        <v>0.77620000000000011</v>
      </c>
      <c r="H31" s="32">
        <v>4</v>
      </c>
      <c r="I31" s="32">
        <v>2100</v>
      </c>
      <c r="K31" s="22">
        <v>895</v>
      </c>
      <c r="L31" s="22"/>
      <c r="M31" s="21">
        <v>800</v>
      </c>
      <c r="N31" s="21">
        <v>2.5499999999999998</v>
      </c>
      <c r="O31">
        <f>F6/10000</f>
        <v>-1.6999999999999999E-3</v>
      </c>
      <c r="Q31" s="48">
        <f t="shared" si="0"/>
        <v>0.89500000000000002</v>
      </c>
      <c r="R31" s="49">
        <f t="shared" si="1"/>
        <v>0.77450000000000008</v>
      </c>
    </row>
    <row r="32" spans="2:18" ht="19.5" thickBot="1">
      <c r="B32" s="16">
        <f>K32/1000+((L32*100)/10000)-O32</f>
        <v>0.89170000000000005</v>
      </c>
      <c r="C32" s="30">
        <v>1</v>
      </c>
      <c r="D32" s="30">
        <v>263</v>
      </c>
      <c r="E32" s="1"/>
      <c r="F32" s="1"/>
      <c r="G32" s="16">
        <f>M32/1000-((N32*100)/10000)-O32</f>
        <v>0.77500000000000002</v>
      </c>
      <c r="H32" s="32">
        <v>1</v>
      </c>
      <c r="I32" s="32">
        <v>322</v>
      </c>
      <c r="K32" s="22">
        <v>890</v>
      </c>
      <c r="L32" s="22"/>
      <c r="M32" s="21">
        <v>795</v>
      </c>
      <c r="N32" s="21">
        <v>2.17</v>
      </c>
      <c r="O32">
        <f>F6/10000</f>
        <v>-1.6999999999999999E-3</v>
      </c>
      <c r="Q32" s="48">
        <f t="shared" si="0"/>
        <v>0.89</v>
      </c>
      <c r="R32" s="49">
        <f t="shared" si="1"/>
        <v>0.77329999999999999</v>
      </c>
    </row>
    <row r="33" spans="2:18" ht="19.5" thickBot="1">
      <c r="B33" s="16">
        <f>K33/1000+((L33*100)/10000)-O33</f>
        <v>0.88670000000000004</v>
      </c>
      <c r="C33" s="30">
        <v>1</v>
      </c>
      <c r="D33" s="30">
        <v>441</v>
      </c>
      <c r="E33" s="1"/>
      <c r="F33" s="1"/>
      <c r="G33" s="16">
        <f>M33/1000-((N33*100)/10000)-O33</f>
        <v>0.77350000000000008</v>
      </c>
      <c r="H33" s="32">
        <v>14</v>
      </c>
      <c r="I33" s="32">
        <v>804</v>
      </c>
      <c r="K33" s="22">
        <v>885</v>
      </c>
      <c r="L33" s="22"/>
      <c r="M33" s="21">
        <v>790</v>
      </c>
      <c r="N33" s="21">
        <v>1.82</v>
      </c>
      <c r="O33">
        <f>F6/10000</f>
        <v>-1.6999999999999999E-3</v>
      </c>
      <c r="Q33" s="48">
        <f t="shared" si="0"/>
        <v>0.88500000000000001</v>
      </c>
      <c r="R33" s="49">
        <f t="shared" si="1"/>
        <v>0.77180000000000004</v>
      </c>
    </row>
    <row r="34" spans="2:18" ht="19.5" thickBot="1">
      <c r="B34" s="16">
        <f>K34/1000+((L34*100)/10000)-O34</f>
        <v>0.88170000000000004</v>
      </c>
      <c r="C34" s="30" t="s">
        <v>17</v>
      </c>
      <c r="D34" s="30">
        <v>870</v>
      </c>
      <c r="E34" s="1"/>
      <c r="F34" s="1"/>
      <c r="G34" s="16">
        <f>M34/1000-((N34*100)/10000)-O34</f>
        <v>0.77160000000000006</v>
      </c>
      <c r="H34" s="32">
        <v>122</v>
      </c>
      <c r="I34" s="32">
        <v>728</v>
      </c>
      <c r="K34" s="22">
        <v>880</v>
      </c>
      <c r="L34" s="22"/>
      <c r="M34" s="21">
        <v>785</v>
      </c>
      <c r="N34" s="21">
        <v>1.51</v>
      </c>
      <c r="O34">
        <f>F6/10000</f>
        <v>-1.6999999999999999E-3</v>
      </c>
      <c r="Q34" s="48">
        <f t="shared" si="0"/>
        <v>0.88</v>
      </c>
      <c r="R34" s="49">
        <f t="shared" si="1"/>
        <v>0.76990000000000003</v>
      </c>
    </row>
    <row r="35" spans="2:18" ht="19.5" thickBot="1">
      <c r="B35" s="16">
        <f>K35/1000+((L35*100)/10000)-O35</f>
        <v>0.87670000000000003</v>
      </c>
      <c r="C35" s="30">
        <v>2</v>
      </c>
      <c r="D35" s="30">
        <v>613</v>
      </c>
      <c r="E35" s="1"/>
      <c r="F35" s="1"/>
      <c r="G35" s="16">
        <f>M35/1000-((N35*100)/10000)-O35</f>
        <v>0.76930000000000009</v>
      </c>
      <c r="H35" s="32">
        <v>107</v>
      </c>
      <c r="I35" s="32">
        <v>1702</v>
      </c>
      <c r="K35" s="22">
        <v>875</v>
      </c>
      <c r="L35" s="22"/>
      <c r="M35" s="21">
        <v>780</v>
      </c>
      <c r="N35" s="21">
        <v>1.24</v>
      </c>
      <c r="O35">
        <f>F6/10000</f>
        <v>-1.6999999999999999E-3</v>
      </c>
      <c r="Q35" s="48">
        <f t="shared" si="0"/>
        <v>0.875</v>
      </c>
      <c r="R35" s="49">
        <f t="shared" si="1"/>
        <v>0.76760000000000006</v>
      </c>
    </row>
    <row r="36" spans="2:18" ht="19.5" thickBot="1">
      <c r="B36" s="16">
        <f>K36/1000+((L36*100)/10000)-O36</f>
        <v>0.87170000000000003</v>
      </c>
      <c r="C36" s="30" t="s">
        <v>17</v>
      </c>
      <c r="D36" s="30">
        <v>336</v>
      </c>
      <c r="E36" s="1"/>
      <c r="F36" s="1"/>
      <c r="G36" s="16">
        <f>M36/1000-((N36*100)/10000)-O36</f>
        <v>0.76660000000000006</v>
      </c>
      <c r="H36" s="32">
        <v>317</v>
      </c>
      <c r="I36" s="32">
        <v>630</v>
      </c>
      <c r="K36" s="22">
        <v>870</v>
      </c>
      <c r="L36" s="22"/>
      <c r="M36" s="21">
        <v>775</v>
      </c>
      <c r="N36" s="21">
        <v>1.01</v>
      </c>
      <c r="O36">
        <f>F6/10000</f>
        <v>-1.6999999999999999E-3</v>
      </c>
      <c r="Q36" s="48">
        <f t="shared" si="0"/>
        <v>0.87</v>
      </c>
      <c r="R36" s="49">
        <f t="shared" si="1"/>
        <v>0.76490000000000002</v>
      </c>
    </row>
    <row r="37" spans="2:18" ht="19.5" thickBot="1">
      <c r="B37" s="16">
        <f>K37/1000+((L37*100)/10000)-O37</f>
        <v>0.86670000000000003</v>
      </c>
      <c r="C37" s="30" t="s">
        <v>17</v>
      </c>
      <c r="D37" s="30">
        <v>412</v>
      </c>
      <c r="E37" s="1"/>
      <c r="F37" s="1"/>
      <c r="G37" s="16">
        <f>M37/1000-((N37*100)/10000)-O37</f>
        <v>0.76350000000000007</v>
      </c>
      <c r="H37" s="32">
        <v>504</v>
      </c>
      <c r="I37" s="32">
        <v>1045</v>
      </c>
      <c r="K37" s="22">
        <v>865</v>
      </c>
      <c r="L37" s="22"/>
      <c r="M37" s="21">
        <v>770</v>
      </c>
      <c r="N37" s="21">
        <v>0.82</v>
      </c>
      <c r="O37">
        <f>F6/10000</f>
        <v>-1.6999999999999999E-3</v>
      </c>
      <c r="Q37" s="48">
        <f t="shared" si="0"/>
        <v>0.86499999999999999</v>
      </c>
      <c r="R37" s="49">
        <f t="shared" si="1"/>
        <v>0.76180000000000003</v>
      </c>
    </row>
    <row r="38" spans="2:18" ht="19.5" thickBot="1">
      <c r="B38" s="16">
        <f>K38/1000+((L38*100)/10000)-O38</f>
        <v>0.86180000000000001</v>
      </c>
      <c r="C38" s="30">
        <v>1</v>
      </c>
      <c r="D38" s="30">
        <v>1105</v>
      </c>
      <c r="E38" s="1"/>
      <c r="F38" s="1"/>
      <c r="G38" s="16">
        <f>M38/1000-((N38*100)/10000)-O38</f>
        <v>0.7601</v>
      </c>
      <c r="H38" s="32">
        <v>564</v>
      </c>
      <c r="I38" s="32">
        <v>839</v>
      </c>
      <c r="K38" s="22">
        <v>860</v>
      </c>
      <c r="L38" s="22">
        <v>0.01</v>
      </c>
      <c r="M38" s="21">
        <v>765</v>
      </c>
      <c r="N38" s="21">
        <v>0.66</v>
      </c>
      <c r="O38">
        <f>F6/10000</f>
        <v>-1.6999999999999999E-3</v>
      </c>
      <c r="Q38" s="48">
        <f t="shared" si="0"/>
        <v>0.86009999999999998</v>
      </c>
      <c r="R38" s="49">
        <f t="shared" si="1"/>
        <v>0.75839999999999996</v>
      </c>
    </row>
    <row r="39" spans="2:18" ht="19.5" thickBot="1">
      <c r="B39" s="16">
        <f>K39/1000+((L39*100)/10000)-O39</f>
        <v>0.85680000000000001</v>
      </c>
      <c r="C39" s="30" t="s">
        <v>17</v>
      </c>
      <c r="D39" s="30">
        <v>345</v>
      </c>
      <c r="E39" s="1"/>
      <c r="F39" s="1"/>
      <c r="G39" s="16">
        <f>M39/1000-((N39*100)/10000)-O39</f>
        <v>0.75650000000000006</v>
      </c>
      <c r="H39" s="30">
        <v>125</v>
      </c>
      <c r="I39" s="30">
        <v>1413</v>
      </c>
      <c r="K39" s="22">
        <v>855</v>
      </c>
      <c r="L39" s="22">
        <v>0.01</v>
      </c>
      <c r="M39" s="21">
        <v>760</v>
      </c>
      <c r="N39" s="21">
        <v>0.52</v>
      </c>
      <c r="O39">
        <f>F6/10000</f>
        <v>-1.6999999999999999E-3</v>
      </c>
      <c r="Q39" s="48">
        <f t="shared" si="0"/>
        <v>0.85509999999999997</v>
      </c>
      <c r="R39" s="49">
        <f t="shared" si="1"/>
        <v>0.75480000000000003</v>
      </c>
    </row>
    <row r="40" spans="2:18" ht="19.5" thickBot="1">
      <c r="B40" s="16">
        <f>K40/1000+((L40*100)/10000)-O40</f>
        <v>0.8518</v>
      </c>
      <c r="C40" s="30" t="s">
        <v>17</v>
      </c>
      <c r="D40" s="30">
        <v>779</v>
      </c>
      <c r="E40" s="1"/>
      <c r="F40" s="1"/>
      <c r="G40" s="16">
        <f>M40/1000-((N40*100)/10000)-O40</f>
        <v>0.75260000000000005</v>
      </c>
      <c r="H40" s="30">
        <v>92</v>
      </c>
      <c r="I40" s="30">
        <v>301</v>
      </c>
      <c r="K40" s="22">
        <v>850</v>
      </c>
      <c r="L40" s="22">
        <v>0.01</v>
      </c>
      <c r="M40" s="21">
        <v>755</v>
      </c>
      <c r="N40" s="21">
        <v>0.41</v>
      </c>
      <c r="O40">
        <f>F6/10000</f>
        <v>-1.6999999999999999E-3</v>
      </c>
      <c r="Q40" s="48">
        <f t="shared" si="0"/>
        <v>0.85009999999999997</v>
      </c>
      <c r="R40" s="49">
        <f t="shared" si="1"/>
        <v>0.75090000000000001</v>
      </c>
    </row>
    <row r="41" spans="2:18" ht="19.5" thickBot="1">
      <c r="B41" s="16">
        <f>K41/1000+((L41*100)/10000)-O41</f>
        <v>0.8468</v>
      </c>
      <c r="C41" s="30">
        <v>13</v>
      </c>
      <c r="D41" s="30">
        <v>173</v>
      </c>
      <c r="E41" s="1"/>
      <c r="F41" s="1"/>
      <c r="G41" s="16">
        <f>M41/1000-((N41*100)/10000)-O41</f>
        <v>0.74850000000000005</v>
      </c>
      <c r="H41" s="30">
        <v>27</v>
      </c>
      <c r="I41" s="30">
        <v>1743</v>
      </c>
      <c r="K41" s="22">
        <v>845</v>
      </c>
      <c r="L41" s="22">
        <v>0.01</v>
      </c>
      <c r="M41" s="21">
        <v>750</v>
      </c>
      <c r="N41" s="21">
        <v>0.32</v>
      </c>
      <c r="O41">
        <f>F6/10000</f>
        <v>-1.6999999999999999E-3</v>
      </c>
      <c r="Q41" s="48">
        <f t="shared" si="0"/>
        <v>0.84509999999999996</v>
      </c>
      <c r="R41" s="49">
        <f t="shared" si="1"/>
        <v>0.74680000000000002</v>
      </c>
    </row>
    <row r="42" spans="2:18" ht="19.5" thickBot="1">
      <c r="B42" s="16">
        <f>K42/1000+((L42*100)/10000)-O42</f>
        <v>0.84189999999999998</v>
      </c>
      <c r="C42" s="30" t="s">
        <v>17</v>
      </c>
      <c r="D42" s="30">
        <v>412</v>
      </c>
      <c r="E42" s="1"/>
      <c r="F42" s="1"/>
      <c r="G42" s="16">
        <f>M42/1000-((N42*100)/10000)-O42</f>
        <v>0.74420000000000008</v>
      </c>
      <c r="H42" s="30">
        <v>62</v>
      </c>
      <c r="I42" s="30">
        <v>237</v>
      </c>
      <c r="K42" s="22">
        <v>840</v>
      </c>
      <c r="L42" s="22">
        <v>0.02</v>
      </c>
      <c r="M42" s="21">
        <v>745</v>
      </c>
      <c r="N42" s="21">
        <v>0.25</v>
      </c>
      <c r="O42">
        <f>F6/10000</f>
        <v>-1.6999999999999999E-3</v>
      </c>
      <c r="Q42" s="48">
        <f t="shared" si="0"/>
        <v>0.84019999999999995</v>
      </c>
      <c r="R42" s="49">
        <f t="shared" si="1"/>
        <v>0.74250000000000005</v>
      </c>
    </row>
    <row r="43" spans="2:18" ht="19.5" thickBot="1">
      <c r="B43" s="16">
        <f>K43/1000+((L43*100)/10000)-O43</f>
        <v>0.83689999999999998</v>
      </c>
      <c r="C43" s="30" t="s">
        <v>17</v>
      </c>
      <c r="D43" s="30">
        <v>276</v>
      </c>
      <c r="E43" s="1"/>
      <c r="F43" s="1"/>
      <c r="G43" s="16">
        <f>M43/1000-((N43*100)/10000)-O43</f>
        <v>0.73980000000000001</v>
      </c>
      <c r="H43" s="30">
        <v>154</v>
      </c>
      <c r="I43" s="30">
        <v>618</v>
      </c>
      <c r="K43" s="22">
        <v>835</v>
      </c>
      <c r="L43" s="22">
        <v>0.02</v>
      </c>
      <c r="M43" s="21">
        <v>740</v>
      </c>
      <c r="N43" s="21">
        <v>0.19</v>
      </c>
      <c r="O43">
        <f>F6/10000</f>
        <v>-1.6999999999999999E-3</v>
      </c>
      <c r="Q43" s="48">
        <f t="shared" si="0"/>
        <v>0.83519999999999994</v>
      </c>
      <c r="R43" s="49">
        <f t="shared" si="1"/>
        <v>0.73809999999999998</v>
      </c>
    </row>
    <row r="44" spans="2:18" ht="19.5" thickBot="1">
      <c r="B44" s="16">
        <f>K44/1000+((L44*100)/10000)-O44</f>
        <v>0.83209999999999995</v>
      </c>
      <c r="C44" s="30">
        <v>2</v>
      </c>
      <c r="D44" s="30">
        <v>428</v>
      </c>
      <c r="E44" s="1"/>
      <c r="F44" s="1"/>
      <c r="G44" s="16">
        <f>M44/1000-((N44*100)/10000)-O44</f>
        <v>0.73530000000000006</v>
      </c>
      <c r="H44" s="30" t="s">
        <v>17</v>
      </c>
      <c r="I44" s="30">
        <v>291</v>
      </c>
      <c r="K44" s="22">
        <v>830</v>
      </c>
      <c r="L44" s="22">
        <v>0.04</v>
      </c>
      <c r="M44" s="21">
        <v>735</v>
      </c>
      <c r="N44" s="21">
        <v>0.14000000000000001</v>
      </c>
      <c r="O44">
        <f>F6/10000</f>
        <v>-1.6999999999999999E-3</v>
      </c>
      <c r="Q44" s="48">
        <f t="shared" si="0"/>
        <v>0.83039999999999992</v>
      </c>
      <c r="R44" s="49">
        <f t="shared" si="1"/>
        <v>0.73360000000000003</v>
      </c>
    </row>
    <row r="45" spans="2:18" ht="19.5" thickBot="1">
      <c r="B45" s="16">
        <f>K45/1000+((L45*100)/10000)-O45</f>
        <v>0.82730000000000004</v>
      </c>
      <c r="C45" s="30">
        <v>2</v>
      </c>
      <c r="D45" s="30">
        <v>1207</v>
      </c>
      <c r="E45" s="1"/>
      <c r="F45" s="1"/>
      <c r="G45" s="16">
        <f>M45/1000-((N45*100)/10000)-O45</f>
        <v>0.73060000000000003</v>
      </c>
      <c r="H45" s="30" t="s">
        <v>17</v>
      </c>
      <c r="I45" s="30">
        <v>1372</v>
      </c>
      <c r="K45" s="22">
        <v>825</v>
      </c>
      <c r="L45" s="22">
        <v>0.06</v>
      </c>
      <c r="M45" s="21">
        <v>730</v>
      </c>
      <c r="N45" s="21">
        <v>0.11</v>
      </c>
      <c r="O45">
        <f>F6/10000</f>
        <v>-1.6999999999999999E-3</v>
      </c>
      <c r="Q45" s="48">
        <f t="shared" si="0"/>
        <v>0.8256</v>
      </c>
      <c r="R45" s="49">
        <f t="shared" si="1"/>
        <v>0.72889999999999999</v>
      </c>
    </row>
    <row r="46" spans="2:18" ht="19.5" thickBot="1">
      <c r="B46" s="16">
        <f>K46/1000+((L46*100)/10000)-O46</f>
        <v>0.82250000000000001</v>
      </c>
      <c r="C46" s="30">
        <v>15</v>
      </c>
      <c r="D46" s="30">
        <v>755</v>
      </c>
      <c r="E46" s="1"/>
      <c r="F46" s="1"/>
      <c r="G46" s="16">
        <f>M46/1000-((N46*100)/10000)-O46</f>
        <v>0.72589999999999999</v>
      </c>
      <c r="H46" s="30" t="s">
        <v>17</v>
      </c>
      <c r="I46" s="30">
        <v>191</v>
      </c>
      <c r="K46" s="22">
        <v>820</v>
      </c>
      <c r="L46" s="22">
        <v>0.08</v>
      </c>
      <c r="M46" s="21">
        <v>725</v>
      </c>
      <c r="N46" s="21">
        <v>0.08</v>
      </c>
      <c r="O46">
        <f>F6/10000</f>
        <v>-1.6999999999999999E-3</v>
      </c>
      <c r="Q46" s="48">
        <f t="shared" si="0"/>
        <v>0.82079999999999997</v>
      </c>
      <c r="R46" s="49">
        <f t="shared" si="1"/>
        <v>0.72419999999999995</v>
      </c>
    </row>
    <row r="47" spans="2:18" ht="19.5" thickBot="1">
      <c r="B47" s="16">
        <f>K47/1000+((L47*100)/10000)-O47</f>
        <v>0.81779999999999997</v>
      </c>
      <c r="C47" s="30">
        <v>4</v>
      </c>
      <c r="D47" s="30">
        <v>646</v>
      </c>
      <c r="E47" s="1"/>
      <c r="F47" s="1"/>
      <c r="G47" s="16">
        <f>M47/1000-((N47*100)/10000)-O47</f>
        <v>0.72109999999999996</v>
      </c>
      <c r="H47" s="30">
        <v>14</v>
      </c>
      <c r="I47" s="30">
        <v>374</v>
      </c>
      <c r="K47" s="22">
        <v>815</v>
      </c>
      <c r="L47" s="22">
        <v>0.11</v>
      </c>
      <c r="M47" s="21">
        <v>720</v>
      </c>
      <c r="N47" s="21">
        <v>0.06</v>
      </c>
      <c r="O47">
        <f>F6/10000</f>
        <v>-1.6999999999999999E-3</v>
      </c>
      <c r="Q47" s="48">
        <f t="shared" si="0"/>
        <v>0.81609999999999994</v>
      </c>
      <c r="R47" s="49">
        <f t="shared" si="1"/>
        <v>0.71939999999999993</v>
      </c>
    </row>
    <row r="48" spans="2:18" ht="19.5" thickBot="1">
      <c r="B48" s="16">
        <f>K48/1000+((L48*100)/10000)-O48</f>
        <v>0.81330000000000013</v>
      </c>
      <c r="C48" s="30">
        <v>27</v>
      </c>
      <c r="D48" s="30">
        <v>1468</v>
      </c>
      <c r="E48" s="1"/>
      <c r="F48" s="1"/>
      <c r="G48" s="16">
        <f>M48/1000-((N48*100)/10000)-O48</f>
        <v>0.71630000000000005</v>
      </c>
      <c r="H48" s="30">
        <v>1</v>
      </c>
      <c r="I48" s="30">
        <v>146</v>
      </c>
      <c r="K48" s="22">
        <v>810</v>
      </c>
      <c r="L48" s="22">
        <v>0.16</v>
      </c>
      <c r="M48" s="21">
        <v>715</v>
      </c>
      <c r="N48" s="21">
        <v>0.04</v>
      </c>
      <c r="O48">
        <f>F6/10000</f>
        <v>-1.6999999999999999E-3</v>
      </c>
      <c r="Q48" s="48">
        <f t="shared" si="0"/>
        <v>0.8116000000000001</v>
      </c>
      <c r="R48" s="49">
        <f t="shared" si="1"/>
        <v>0.71460000000000001</v>
      </c>
    </row>
    <row r="49" spans="2:18" ht="19.5" thickBot="1">
      <c r="B49" s="16">
        <f>K49/1000+((L49*100)/10000)-O49</f>
        <v>0.80900000000000005</v>
      </c>
      <c r="C49" s="30">
        <v>4</v>
      </c>
      <c r="D49" s="30">
        <v>596</v>
      </c>
      <c r="E49" s="1"/>
      <c r="F49" s="1"/>
      <c r="G49" s="16">
        <f>M49/1000-((N49*100)/10000)-O49</f>
        <v>0.71140000000000003</v>
      </c>
      <c r="H49" s="30" t="s">
        <v>17</v>
      </c>
      <c r="I49" s="30">
        <v>81</v>
      </c>
      <c r="K49" s="22">
        <v>805</v>
      </c>
      <c r="L49" s="22">
        <v>0.23</v>
      </c>
      <c r="M49" s="21">
        <v>710</v>
      </c>
      <c r="N49" s="21">
        <v>0.03</v>
      </c>
      <c r="O49">
        <f>F6/10000</f>
        <v>-1.6999999999999999E-3</v>
      </c>
      <c r="Q49" s="48">
        <f t="shared" si="0"/>
        <v>0.80730000000000002</v>
      </c>
      <c r="R49" s="49">
        <f t="shared" si="1"/>
        <v>0.7097</v>
      </c>
    </row>
    <row r="50" spans="2:18" ht="19.5" thickBot="1">
      <c r="B50" s="16">
        <f>K50/1000+((L50*100)/10000)-O50</f>
        <v>0.80480000000000007</v>
      </c>
      <c r="C50" s="23">
        <v>544</v>
      </c>
      <c r="D50" s="23">
        <v>890</v>
      </c>
      <c r="E50" s="1"/>
      <c r="F50" s="1"/>
      <c r="G50" s="16">
        <f>M50/1000-((N50*100)/10000)-O50</f>
        <v>0.70650000000000002</v>
      </c>
      <c r="H50" s="30" t="s">
        <v>17</v>
      </c>
      <c r="I50" s="30">
        <v>211</v>
      </c>
      <c r="K50" s="22">
        <v>800</v>
      </c>
      <c r="L50" s="22">
        <v>0.31</v>
      </c>
      <c r="M50" s="21">
        <v>705</v>
      </c>
      <c r="N50" s="21">
        <v>0.02</v>
      </c>
      <c r="O50">
        <f>F6/10000</f>
        <v>-1.6999999999999999E-3</v>
      </c>
      <c r="Q50" s="48">
        <f t="shared" si="0"/>
        <v>0.80310000000000004</v>
      </c>
      <c r="R50" s="49">
        <f t="shared" si="1"/>
        <v>0.70479999999999998</v>
      </c>
    </row>
    <row r="51" spans="2:18" ht="19.5" thickBot="1">
      <c r="B51" s="16">
        <f>K51/1000+((L51*100)/10000)-O51</f>
        <v>0.80100000000000005</v>
      </c>
      <c r="C51" s="23">
        <v>606</v>
      </c>
      <c r="D51" s="23">
        <v>638</v>
      </c>
      <c r="E51" s="1"/>
      <c r="F51" s="1"/>
      <c r="G51" s="16">
        <f>M51/1000-((N51*100)/10000)-O51</f>
        <v>0.70150000000000001</v>
      </c>
      <c r="H51" s="30">
        <v>6</v>
      </c>
      <c r="I51" s="30">
        <v>1723</v>
      </c>
      <c r="K51" s="22">
        <v>795</v>
      </c>
      <c r="L51" s="22">
        <v>0.43</v>
      </c>
      <c r="M51" s="21">
        <v>700</v>
      </c>
      <c r="N51" s="21">
        <v>0.02</v>
      </c>
      <c r="O51">
        <f>F6/10000</f>
        <v>-1.6999999999999999E-3</v>
      </c>
      <c r="Q51" s="48">
        <f t="shared" si="0"/>
        <v>0.79930000000000001</v>
      </c>
      <c r="R51" s="49">
        <f t="shared" si="1"/>
        <v>0.69979999999999998</v>
      </c>
    </row>
    <row r="52" spans="2:18" ht="19.5" thickBot="1">
      <c r="B52" s="16">
        <f>K52/1000+((L52*100)/10000)-O52</f>
        <v>0.7975000000000001</v>
      </c>
      <c r="C52" s="23">
        <v>168</v>
      </c>
      <c r="D52" s="23">
        <v>521</v>
      </c>
      <c r="E52" s="1"/>
      <c r="F52" s="1"/>
      <c r="G52" s="16">
        <f>M52/1000-((N52*100)/10000)-O52</f>
        <v>0.6966</v>
      </c>
      <c r="H52" s="30" t="s">
        <v>17</v>
      </c>
      <c r="I52" s="30">
        <v>11</v>
      </c>
      <c r="K52" s="22">
        <v>790</v>
      </c>
      <c r="L52" s="22">
        <v>0.57999999999999996</v>
      </c>
      <c r="M52" s="21">
        <v>695</v>
      </c>
      <c r="N52" s="21">
        <v>0.01</v>
      </c>
      <c r="O52">
        <f>F6/10000</f>
        <v>-1.6999999999999999E-3</v>
      </c>
      <c r="Q52" s="48">
        <f t="shared" si="0"/>
        <v>0.79580000000000006</v>
      </c>
      <c r="R52" s="49">
        <f t="shared" si="1"/>
        <v>0.69489999999999996</v>
      </c>
    </row>
    <row r="53" spans="2:18" ht="19.5" thickBot="1">
      <c r="B53" s="16">
        <f>K53/1000+((L53*100)/10000)-O53</f>
        <v>0.79440000000000011</v>
      </c>
      <c r="C53" s="32">
        <v>213</v>
      </c>
      <c r="D53" s="32">
        <v>483</v>
      </c>
      <c r="E53" s="1"/>
      <c r="F53" s="1"/>
      <c r="G53" s="16">
        <f>M53/1000-((N53*100)/10000)-O53</f>
        <v>0.69159999999999999</v>
      </c>
      <c r="H53" s="30" t="s">
        <v>17</v>
      </c>
      <c r="I53" s="30">
        <v>6</v>
      </c>
      <c r="K53" s="22">
        <v>785</v>
      </c>
      <c r="L53" s="22">
        <v>0.77</v>
      </c>
      <c r="M53" s="21">
        <v>690</v>
      </c>
      <c r="N53" s="21">
        <v>0.01</v>
      </c>
      <c r="O53">
        <f>F6/10000</f>
        <v>-1.6999999999999999E-3</v>
      </c>
      <c r="Q53" s="48">
        <f t="shared" si="0"/>
        <v>0.79270000000000007</v>
      </c>
      <c r="R53" s="49">
        <f t="shared" si="1"/>
        <v>0.68989999999999996</v>
      </c>
    </row>
    <row r="54" spans="2:18" ht="19.5" thickBot="1">
      <c r="B54" s="16">
        <f>K54/1000+((L54*100)/10000)-O54</f>
        <v>0.79170000000000007</v>
      </c>
      <c r="C54" s="32">
        <v>15</v>
      </c>
      <c r="D54" s="32">
        <v>504</v>
      </c>
      <c r="E54" s="1"/>
      <c r="F54" s="1"/>
      <c r="G54" s="16">
        <f>M54/1000-((N54*100)/10000)-O54</f>
        <v>0.68160000000000009</v>
      </c>
      <c r="H54" s="30" t="s">
        <v>17</v>
      </c>
      <c r="I54" s="30">
        <v>15</v>
      </c>
      <c r="K54" s="22">
        <v>780</v>
      </c>
      <c r="L54" s="22">
        <v>1</v>
      </c>
      <c r="M54" s="21">
        <v>680</v>
      </c>
      <c r="N54" s="21">
        <v>0.01</v>
      </c>
      <c r="O54">
        <f>F6/10000</f>
        <v>-1.6999999999999999E-3</v>
      </c>
      <c r="Q54" s="48">
        <f t="shared" si="0"/>
        <v>0.79</v>
      </c>
      <c r="R54" s="49">
        <f t="shared" si="1"/>
        <v>0.67990000000000006</v>
      </c>
    </row>
    <row r="55" spans="2:18" ht="19.5" thickBot="1">
      <c r="B55" s="16">
        <f>K55/1000+((L55*100)/10000)-O55</f>
        <v>0.7894000000000001</v>
      </c>
      <c r="C55" s="32">
        <v>4</v>
      </c>
      <c r="D55" s="32">
        <v>264</v>
      </c>
      <c r="E55" s="1"/>
      <c r="F55" s="1"/>
      <c r="G55" s="16">
        <f t="shared" ref="G4:G66" si="2">M55/1000-((N55*100)/10000)-O55</f>
        <v>1.6999999999999999E-3</v>
      </c>
      <c r="H55" s="30"/>
      <c r="I55" s="30"/>
      <c r="K55" s="22">
        <v>775</v>
      </c>
      <c r="L55" s="22">
        <v>1.27</v>
      </c>
      <c r="M55" s="31"/>
      <c r="N55" s="86"/>
      <c r="O55">
        <f>F6/10000</f>
        <v>-1.6999999999999999E-3</v>
      </c>
      <c r="Q55" s="48">
        <f t="shared" si="0"/>
        <v>0.78770000000000007</v>
      </c>
      <c r="R55" s="49">
        <f t="shared" si="1"/>
        <v>0</v>
      </c>
    </row>
    <row r="56" spans="2:18" ht="19.5" thickBot="1">
      <c r="B56" s="16">
        <f>K56/1000+((L56*100)/10000)-O56</f>
        <v>0.78750000000000009</v>
      </c>
      <c r="C56" s="32">
        <v>4</v>
      </c>
      <c r="D56" s="32">
        <v>173</v>
      </c>
      <c r="E56" s="1"/>
      <c r="F56" s="1"/>
      <c r="G56" s="16">
        <f t="shared" si="2"/>
        <v>1.6999999999999999E-3</v>
      </c>
      <c r="H56" s="30"/>
      <c r="I56" s="30"/>
      <c r="K56" s="22">
        <v>770</v>
      </c>
      <c r="L56" s="22">
        <v>1.58</v>
      </c>
      <c r="M56" s="31"/>
      <c r="N56" s="86"/>
      <c r="O56">
        <f>F6/10000</f>
        <v>-1.6999999999999999E-3</v>
      </c>
      <c r="Q56" s="48">
        <f t="shared" si="0"/>
        <v>0.78580000000000005</v>
      </c>
      <c r="R56" s="49">
        <f t="shared" si="1"/>
        <v>0</v>
      </c>
    </row>
    <row r="57" spans="2:18" ht="19.5" thickBot="1">
      <c r="B57" s="16">
        <f>K57/1000+((L57*100)/10000)-O57</f>
        <v>0.78590000000000004</v>
      </c>
      <c r="C57" s="32">
        <v>17</v>
      </c>
      <c r="D57" s="32">
        <v>29</v>
      </c>
      <c r="E57" s="1"/>
      <c r="F57" s="1"/>
      <c r="G57" s="16">
        <f t="shared" si="2"/>
        <v>1.6999999999999999E-3</v>
      </c>
      <c r="H57" s="30"/>
      <c r="I57" s="30"/>
      <c r="K57" s="22">
        <v>765</v>
      </c>
      <c r="L57" s="22">
        <v>1.92</v>
      </c>
      <c r="M57" s="31"/>
      <c r="N57" s="86"/>
      <c r="O57">
        <f>F6/10000</f>
        <v>-1.6999999999999999E-3</v>
      </c>
      <c r="Q57" s="48">
        <f t="shared" si="0"/>
        <v>0.78420000000000001</v>
      </c>
      <c r="R57" s="49">
        <f t="shared" si="1"/>
        <v>0</v>
      </c>
    </row>
    <row r="58" spans="2:18" ht="19.5" thickBot="1">
      <c r="B58" s="16">
        <f>K58/1000+((L58*100)/10000)-O58</f>
        <v>0.78450000000000009</v>
      </c>
      <c r="C58" s="32" t="s">
        <v>17</v>
      </c>
      <c r="D58" s="32">
        <v>3</v>
      </c>
      <c r="E58" s="1"/>
      <c r="F58" s="1"/>
      <c r="G58" s="16">
        <f t="shared" si="2"/>
        <v>1.6999999999999999E-3</v>
      </c>
      <c r="H58" s="30"/>
      <c r="I58" s="30"/>
      <c r="K58" s="22">
        <v>760</v>
      </c>
      <c r="L58" s="22">
        <v>2.2799999999999998</v>
      </c>
      <c r="M58" s="31"/>
      <c r="N58" s="86"/>
      <c r="O58">
        <f>F6/10000</f>
        <v>-1.6999999999999999E-3</v>
      </c>
      <c r="Q58" s="48">
        <f t="shared" si="0"/>
        <v>0.78280000000000005</v>
      </c>
      <c r="R58" s="49">
        <f t="shared" si="1"/>
        <v>0</v>
      </c>
    </row>
    <row r="59" spans="2:18" ht="19.5" thickBot="1">
      <c r="B59" s="16">
        <f>K59/1000+((L59*100)/10000)-O59</f>
        <v>0.7834000000000001</v>
      </c>
      <c r="C59" s="32">
        <v>17</v>
      </c>
      <c r="D59" s="32">
        <v>22</v>
      </c>
      <c r="E59" s="1"/>
      <c r="F59" s="1"/>
      <c r="G59" s="16">
        <f t="shared" si="2"/>
        <v>1.6999999999999999E-3</v>
      </c>
      <c r="H59" s="30"/>
      <c r="I59" s="30"/>
      <c r="K59" s="22">
        <v>755</v>
      </c>
      <c r="L59" s="22">
        <v>2.67</v>
      </c>
      <c r="M59" s="31"/>
      <c r="N59" s="86"/>
      <c r="O59">
        <f>F6/10000</f>
        <v>-1.6999999999999999E-3</v>
      </c>
      <c r="Q59" s="48">
        <f t="shared" si="0"/>
        <v>0.78170000000000006</v>
      </c>
      <c r="R59" s="49">
        <f t="shared" si="1"/>
        <v>0</v>
      </c>
    </row>
    <row r="60" spans="2:18" ht="19.5" thickBot="1">
      <c r="B60" s="16">
        <f>K60/1000+((L60*100)/10000)-O60</f>
        <v>0.78080000000000005</v>
      </c>
      <c r="C60" s="32">
        <v>1</v>
      </c>
      <c r="D60" s="32">
        <v>77</v>
      </c>
      <c r="E60" s="1"/>
      <c r="F60" s="1"/>
      <c r="G60" s="16">
        <f t="shared" si="2"/>
        <v>0</v>
      </c>
      <c r="H60" s="30"/>
      <c r="I60" s="30"/>
      <c r="K60" s="22">
        <v>750</v>
      </c>
      <c r="L60" s="22">
        <v>3.08</v>
      </c>
      <c r="M60" s="31"/>
      <c r="N60" s="86"/>
      <c r="Q60" s="48">
        <f t="shared" si="0"/>
        <v>0.78080000000000005</v>
      </c>
      <c r="R60" s="49">
        <f t="shared" si="1"/>
        <v>0</v>
      </c>
    </row>
    <row r="61" spans="2:18" ht="19.5" thickBot="1">
      <c r="B61" s="16">
        <f>K61/1000+((L61*100)/10000)-O61</f>
        <v>0.78120000000000001</v>
      </c>
      <c r="C61" s="32" t="s">
        <v>17</v>
      </c>
      <c r="D61" s="32">
        <v>2</v>
      </c>
      <c r="E61" s="1"/>
      <c r="F61" s="1"/>
      <c r="G61" s="16">
        <f t="shared" si="2"/>
        <v>1.6999999999999999E-3</v>
      </c>
      <c r="H61" s="30"/>
      <c r="I61" s="30"/>
      <c r="K61" s="22">
        <v>740</v>
      </c>
      <c r="L61" s="22">
        <v>3.95</v>
      </c>
      <c r="M61" s="21"/>
      <c r="N61" s="21"/>
      <c r="O61">
        <f>F6/10000</f>
        <v>-1.6999999999999999E-3</v>
      </c>
      <c r="Q61" s="48">
        <f t="shared" si="0"/>
        <v>0.77949999999999997</v>
      </c>
      <c r="R61" s="49">
        <f t="shared" si="1"/>
        <v>0</v>
      </c>
    </row>
    <row r="62" spans="2:18" ht="19.5" thickBot="1">
      <c r="B62" s="16">
        <f t="shared" ref="B4:B66" si="3">K62/1000+((L62*100)/10000)-O62</f>
        <v>1.6999999999999999E-3</v>
      </c>
      <c r="C62" s="30"/>
      <c r="D62" s="30"/>
      <c r="E62" s="1"/>
      <c r="F62" s="1"/>
      <c r="G62" s="16">
        <f t="shared" si="2"/>
        <v>1.6999999999999999E-3</v>
      </c>
      <c r="H62" s="30"/>
      <c r="I62" s="30"/>
      <c r="K62" s="31"/>
      <c r="L62" s="86"/>
      <c r="M62" s="21"/>
      <c r="N62" s="21"/>
      <c r="O62">
        <f>F6/10000</f>
        <v>-1.6999999999999999E-3</v>
      </c>
      <c r="Q62" s="48">
        <f t="shared" si="0"/>
        <v>0</v>
      </c>
      <c r="R62" s="49">
        <f t="shared" si="1"/>
        <v>0</v>
      </c>
    </row>
    <row r="63" spans="2:18" ht="19.5" thickBot="1">
      <c r="B63" s="16">
        <f t="shared" si="3"/>
        <v>1.6999999999999999E-3</v>
      </c>
      <c r="C63" s="30"/>
      <c r="D63" s="30"/>
      <c r="E63" s="1"/>
      <c r="F63" s="1"/>
      <c r="G63" s="16">
        <f t="shared" si="2"/>
        <v>1.6999999999999999E-3</v>
      </c>
      <c r="H63" s="30"/>
      <c r="I63" s="30"/>
      <c r="K63" s="31"/>
      <c r="L63" s="86"/>
      <c r="M63" s="21"/>
      <c r="N63" s="21"/>
      <c r="O63">
        <f>F6/10000</f>
        <v>-1.6999999999999999E-3</v>
      </c>
      <c r="Q63" s="48">
        <f t="shared" si="0"/>
        <v>0</v>
      </c>
      <c r="R63" s="49">
        <f t="shared" si="1"/>
        <v>0</v>
      </c>
    </row>
    <row r="64" spans="2:18" ht="19.5" thickBot="1">
      <c r="B64" s="16">
        <f t="shared" si="3"/>
        <v>1.6999999999999999E-3</v>
      </c>
      <c r="C64" s="30"/>
      <c r="D64" s="30"/>
      <c r="E64" s="1"/>
      <c r="F64" s="1"/>
      <c r="G64" s="16">
        <f t="shared" si="2"/>
        <v>1.6999999999999999E-3</v>
      </c>
      <c r="H64" s="30"/>
      <c r="I64" s="30"/>
      <c r="K64" s="31"/>
      <c r="L64" s="86"/>
      <c r="M64" s="21"/>
      <c r="N64" s="21"/>
      <c r="O64">
        <f>F6/10000</f>
        <v>-1.6999999999999999E-3</v>
      </c>
      <c r="Q64" s="48">
        <f t="shared" si="0"/>
        <v>0</v>
      </c>
      <c r="R64" s="49">
        <f t="shared" si="1"/>
        <v>0</v>
      </c>
    </row>
    <row r="65" spans="2:18" ht="19.5" thickBot="1">
      <c r="B65" s="16">
        <f t="shared" si="3"/>
        <v>1.6999999999999999E-3</v>
      </c>
      <c r="C65" s="30"/>
      <c r="D65" s="30"/>
      <c r="E65" s="1"/>
      <c r="F65" s="1"/>
      <c r="G65" s="16">
        <f t="shared" si="2"/>
        <v>1.6999999999999999E-3</v>
      </c>
      <c r="H65" s="2"/>
      <c r="I65" s="3"/>
      <c r="K65" s="31"/>
      <c r="L65" s="86"/>
      <c r="M65" s="21"/>
      <c r="N65" s="21"/>
      <c r="O65">
        <f>F6/10000</f>
        <v>-1.6999999999999999E-3</v>
      </c>
      <c r="Q65" s="48">
        <f t="shared" si="0"/>
        <v>0</v>
      </c>
      <c r="R65" s="49">
        <f t="shared" si="1"/>
        <v>0</v>
      </c>
    </row>
    <row r="66" spans="2:18" ht="19.5" thickBot="1">
      <c r="B66" s="16">
        <f t="shared" si="3"/>
        <v>1.6999999999999999E-3</v>
      </c>
      <c r="C66" s="30"/>
      <c r="D66" s="30"/>
      <c r="E66" s="1"/>
      <c r="F66" s="1"/>
      <c r="G66" s="16">
        <f t="shared" si="2"/>
        <v>1.6999999999999999E-3</v>
      </c>
      <c r="H66" s="4"/>
      <c r="I66" s="5"/>
      <c r="K66" s="31"/>
      <c r="L66" s="86"/>
      <c r="M66" s="12"/>
      <c r="N66" s="14"/>
      <c r="O66">
        <f>F6/10000</f>
        <v>-1.6999999999999999E-3</v>
      </c>
      <c r="Q66" s="48">
        <f t="shared" si="0"/>
        <v>0</v>
      </c>
      <c r="R66" s="49">
        <f t="shared" si="1"/>
        <v>0</v>
      </c>
    </row>
    <row r="67" spans="2:18" ht="19.5" thickBot="1">
      <c r="B67" s="6" t="s">
        <v>5</v>
      </c>
      <c r="C67" s="7">
        <f>SUM(C4:C66)</f>
        <v>1661</v>
      </c>
      <c r="D67" s="8">
        <f>SUM(D4:D66)</f>
        <v>17883</v>
      </c>
      <c r="E67" s="1"/>
      <c r="F67" s="1"/>
      <c r="G67" s="6" t="s">
        <v>5</v>
      </c>
      <c r="H67" s="7">
        <f>SUM(H4:H66)</f>
        <v>2118</v>
      </c>
      <c r="I67" s="9">
        <f>SUM(I4:I66)</f>
        <v>25551</v>
      </c>
      <c r="K67" s="31"/>
      <c r="L67" s="86"/>
    </row>
    <row r="68" spans="2:18" ht="18.75">
      <c r="B68" s="1"/>
      <c r="C68" s="1"/>
      <c r="D68" s="1"/>
      <c r="E68" s="1"/>
      <c r="F68" s="1"/>
      <c r="G68" s="1"/>
      <c r="H68" s="1"/>
      <c r="I68" s="1"/>
      <c r="K68" s="31"/>
      <c r="L68" s="86"/>
    </row>
    <row r="69" spans="2:18" ht="18.75">
      <c r="B69" s="1"/>
      <c r="C69" s="1"/>
      <c r="D69" s="1"/>
      <c r="G69" s="1"/>
      <c r="H69" s="1"/>
      <c r="I69" s="1"/>
      <c r="K69" s="31"/>
      <c r="L69" s="86"/>
    </row>
    <row r="70" spans="2:18" ht="18.75">
      <c r="B70" s="1"/>
      <c r="C70" s="1"/>
      <c r="D70" s="1"/>
      <c r="G70" s="1"/>
      <c r="H70" s="1"/>
      <c r="I70" s="1"/>
      <c r="K70" s="31"/>
      <c r="L70" s="86"/>
    </row>
    <row r="71" spans="2:18" ht="18.75">
      <c r="B71" s="1"/>
      <c r="C71" s="1"/>
      <c r="D71" s="1"/>
      <c r="G71" s="1"/>
      <c r="H71" s="1"/>
      <c r="I71" s="1"/>
      <c r="K71" s="31"/>
      <c r="L71" s="86"/>
    </row>
  </sheetData>
  <sortState ref="M4:N54">
    <sortCondition descending="1" ref="M4:M54"/>
  </sortState>
  <mergeCells count="9">
    <mergeCell ref="B2:D2"/>
    <mergeCell ref="E2:F2"/>
    <mergeCell ref="G2:I2"/>
    <mergeCell ref="E8:F8"/>
    <mergeCell ref="T2:U2"/>
    <mergeCell ref="T3:T4"/>
    <mergeCell ref="T5:T6"/>
    <mergeCell ref="T7:T8"/>
    <mergeCell ref="Q2:R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G33"/>
  <sheetViews>
    <sheetView workbookViewId="0">
      <selection activeCell="F28" sqref="F28"/>
    </sheetView>
  </sheetViews>
  <sheetFormatPr defaultRowHeight="15"/>
  <cols>
    <col min="1" max="1" width="9.5703125" bestFit="1" customWidth="1"/>
    <col min="2" max="2" width="7.42578125" customWidth="1"/>
    <col min="3" max="3" width="5.5703125" customWidth="1"/>
    <col min="4" max="4" width="7.140625" customWidth="1"/>
    <col min="5" max="5" width="5.140625" customWidth="1"/>
    <col min="6" max="6" width="7" customWidth="1"/>
    <col min="7" max="7" width="5.28515625" customWidth="1"/>
  </cols>
  <sheetData>
    <row r="1" spans="1:7" ht="15.75" thickBot="1">
      <c r="B1" s="79" t="s">
        <v>70</v>
      </c>
      <c r="C1" s="80"/>
      <c r="D1" s="81" t="s">
        <v>11</v>
      </c>
      <c r="E1" s="82"/>
      <c r="F1" s="83" t="s">
        <v>12</v>
      </c>
      <c r="G1" s="84"/>
    </row>
    <row r="2" spans="1:7" ht="15.75" thickBot="1">
      <c r="A2" s="40" t="s">
        <v>18</v>
      </c>
      <c r="B2" s="17" t="s">
        <v>2</v>
      </c>
      <c r="C2" s="18" t="s">
        <v>3</v>
      </c>
      <c r="D2" s="17" t="s">
        <v>2</v>
      </c>
      <c r="E2" s="18" t="s">
        <v>3</v>
      </c>
      <c r="F2" s="19" t="s">
        <v>2</v>
      </c>
      <c r="G2" s="18" t="s">
        <v>3</v>
      </c>
    </row>
    <row r="3" spans="1:7">
      <c r="A3" s="41" t="s">
        <v>39</v>
      </c>
      <c r="B3" s="42">
        <v>1.1000000000000001</v>
      </c>
      <c r="C3" s="42">
        <v>1.3</v>
      </c>
      <c r="D3" s="42">
        <v>1.36</v>
      </c>
      <c r="E3" s="42">
        <v>0.83</v>
      </c>
      <c r="F3" s="42">
        <v>0.49</v>
      </c>
      <c r="G3" s="42">
        <v>2.0299999999999998</v>
      </c>
    </row>
    <row r="4" spans="1:7">
      <c r="A4" s="43" t="s">
        <v>38</v>
      </c>
      <c r="B4" s="44">
        <v>1.4</v>
      </c>
      <c r="C4" s="44">
        <v>1.1499999999999999</v>
      </c>
      <c r="D4" s="44">
        <v>2.2799999999999998</v>
      </c>
      <c r="E4" s="44">
        <v>0.82</v>
      </c>
      <c r="F4" s="44">
        <v>3.82</v>
      </c>
      <c r="G4" s="44">
        <v>1.51</v>
      </c>
    </row>
    <row r="5" spans="1:7">
      <c r="A5" s="43" t="s">
        <v>37</v>
      </c>
      <c r="B5" s="44">
        <v>2.0099999999999998</v>
      </c>
      <c r="C5" s="44">
        <v>1.1200000000000001</v>
      </c>
      <c r="D5" s="44">
        <v>0.71</v>
      </c>
      <c r="E5" s="44">
        <v>1.33</v>
      </c>
      <c r="F5" s="44">
        <v>2.37</v>
      </c>
      <c r="G5" s="44">
        <v>1.42</v>
      </c>
    </row>
    <row r="6" spans="1:7">
      <c r="A6" s="43" t="s">
        <v>36</v>
      </c>
      <c r="B6" s="44">
        <v>0.74</v>
      </c>
      <c r="C6" s="44">
        <v>1.21</v>
      </c>
      <c r="D6" s="44">
        <v>2.23</v>
      </c>
      <c r="E6" s="44">
        <v>1.63</v>
      </c>
      <c r="F6" s="44">
        <v>0.9</v>
      </c>
      <c r="G6" s="44">
        <v>1.81</v>
      </c>
    </row>
    <row r="7" spans="1:7">
      <c r="A7" s="43" t="s">
        <v>35</v>
      </c>
      <c r="B7" s="44">
        <v>1.1299999999999999</v>
      </c>
      <c r="C7" s="44">
        <v>1.26</v>
      </c>
      <c r="D7" s="44">
        <v>1.69</v>
      </c>
      <c r="E7" s="44">
        <v>1.56</v>
      </c>
      <c r="F7" s="44">
        <v>0.69</v>
      </c>
      <c r="G7" s="44">
        <v>1.19</v>
      </c>
    </row>
    <row r="8" spans="1:7">
      <c r="A8" s="43" t="s">
        <v>34</v>
      </c>
      <c r="B8" s="44">
        <v>1.37</v>
      </c>
      <c r="C8" s="44">
        <v>1.47</v>
      </c>
      <c r="D8" s="44">
        <v>1.38</v>
      </c>
      <c r="E8" s="44">
        <v>2.37</v>
      </c>
      <c r="F8" s="44">
        <v>0.35</v>
      </c>
      <c r="G8" s="44">
        <v>1.72</v>
      </c>
    </row>
    <row r="9" spans="1:7">
      <c r="A9" s="43" t="s">
        <v>33</v>
      </c>
      <c r="B9" s="44">
        <v>1.71</v>
      </c>
      <c r="C9" s="44">
        <v>1.24</v>
      </c>
      <c r="D9" s="44">
        <v>2.14</v>
      </c>
      <c r="E9" s="44">
        <v>1.77</v>
      </c>
      <c r="F9" s="44">
        <v>1.21</v>
      </c>
      <c r="G9" s="44">
        <v>1.1599999999999999</v>
      </c>
    </row>
    <row r="10" spans="1:7">
      <c r="A10" s="43" t="s">
        <v>32</v>
      </c>
      <c r="B10" s="44">
        <v>1.67</v>
      </c>
      <c r="C10" s="44">
        <v>1.35</v>
      </c>
      <c r="D10" s="44">
        <v>1.1100000000000001</v>
      </c>
      <c r="E10" s="44">
        <v>1.57</v>
      </c>
      <c r="F10" s="44">
        <v>1.17</v>
      </c>
      <c r="G10" s="44">
        <v>0.99</v>
      </c>
    </row>
    <row r="11" spans="1:7">
      <c r="A11" s="43" t="s">
        <v>31</v>
      </c>
      <c r="B11" s="44">
        <v>2.2000000000000002</v>
      </c>
      <c r="C11" s="44">
        <v>1.29</v>
      </c>
      <c r="D11" s="44">
        <v>1.26</v>
      </c>
      <c r="E11" s="44">
        <v>1.72</v>
      </c>
      <c r="F11" s="44">
        <v>1.93</v>
      </c>
      <c r="G11" s="44">
        <v>0.82</v>
      </c>
    </row>
    <row r="12" spans="1:7">
      <c r="A12" s="43" t="s">
        <v>30</v>
      </c>
      <c r="B12" s="44">
        <v>1.97</v>
      </c>
      <c r="C12" s="44">
        <v>1.1599999999999999</v>
      </c>
      <c r="D12" s="44">
        <v>1.01</v>
      </c>
      <c r="E12" s="44">
        <v>1.4</v>
      </c>
      <c r="F12" s="44">
        <v>0.78</v>
      </c>
      <c r="G12" s="44">
        <v>0.47</v>
      </c>
    </row>
    <row r="13" spans="1:7">
      <c r="A13" s="43" t="s">
        <v>29</v>
      </c>
      <c r="B13" s="44">
        <v>1.88</v>
      </c>
      <c r="C13" s="44">
        <v>1.21</v>
      </c>
      <c r="D13" s="44">
        <v>0.8</v>
      </c>
      <c r="E13" s="44">
        <v>1.04</v>
      </c>
      <c r="F13" s="44">
        <v>1.32</v>
      </c>
      <c r="G13" s="44">
        <v>0.96</v>
      </c>
    </row>
    <row r="14" spans="1:7">
      <c r="A14" s="43" t="s">
        <v>28</v>
      </c>
      <c r="B14" s="44">
        <v>1.27</v>
      </c>
      <c r="C14" s="44">
        <v>1.1200000000000001</v>
      </c>
      <c r="D14" s="44">
        <v>1.37</v>
      </c>
      <c r="E14" s="44">
        <v>1.0900000000000001</v>
      </c>
      <c r="F14" s="44">
        <v>0.47</v>
      </c>
      <c r="G14" s="44">
        <v>0.77</v>
      </c>
    </row>
    <row r="15" spans="1:7">
      <c r="A15" s="43" t="s">
        <v>27</v>
      </c>
      <c r="B15" s="44">
        <v>1.25</v>
      </c>
      <c r="C15" s="44">
        <v>1.01</v>
      </c>
      <c r="D15" s="44">
        <v>1.6</v>
      </c>
      <c r="E15" s="44">
        <v>1.33</v>
      </c>
      <c r="F15" s="44">
        <v>0.82</v>
      </c>
      <c r="G15" s="44">
        <v>0.87</v>
      </c>
    </row>
    <row r="16" spans="1:7">
      <c r="A16" s="43" t="s">
        <v>26</v>
      </c>
      <c r="B16" s="44">
        <v>0.74</v>
      </c>
      <c r="C16" s="44">
        <v>1.0900000000000001</v>
      </c>
      <c r="D16" s="44">
        <v>0.75</v>
      </c>
      <c r="E16" s="44">
        <v>1.1000000000000001</v>
      </c>
      <c r="F16" s="44">
        <v>1.28</v>
      </c>
      <c r="G16" s="44">
        <v>1.0900000000000001</v>
      </c>
    </row>
    <row r="17" spans="1:7">
      <c r="A17" s="43" t="s">
        <v>25</v>
      </c>
      <c r="B17" s="44">
        <v>0.95</v>
      </c>
      <c r="C17" s="44">
        <v>1.06</v>
      </c>
      <c r="D17" s="44">
        <v>1.26</v>
      </c>
      <c r="E17" s="44">
        <v>1.18</v>
      </c>
      <c r="F17" s="44">
        <v>0.63</v>
      </c>
      <c r="G17" s="44">
        <v>0.95</v>
      </c>
    </row>
    <row r="18" spans="1:7">
      <c r="A18" s="43" t="s">
        <v>24</v>
      </c>
      <c r="B18" s="44">
        <v>1.49</v>
      </c>
      <c r="C18" s="44">
        <v>0.98</v>
      </c>
      <c r="D18" s="44">
        <v>2.06</v>
      </c>
      <c r="E18" s="44">
        <v>1.1599999999999999</v>
      </c>
      <c r="F18" s="44">
        <v>0.76</v>
      </c>
      <c r="G18" s="44">
        <v>1.02</v>
      </c>
    </row>
    <row r="19" spans="1:7">
      <c r="A19" s="43" t="s">
        <v>23</v>
      </c>
      <c r="B19" s="44">
        <v>0.82</v>
      </c>
      <c r="C19" s="44">
        <v>1.04</v>
      </c>
      <c r="D19" s="44">
        <v>1.2</v>
      </c>
      <c r="E19" s="44">
        <v>1.17</v>
      </c>
      <c r="F19" s="44">
        <v>1.51</v>
      </c>
      <c r="G19" s="44">
        <v>0.86</v>
      </c>
    </row>
    <row r="20" spans="1:7">
      <c r="A20" s="43" t="s">
        <v>22</v>
      </c>
      <c r="B20" s="44">
        <v>0.73</v>
      </c>
      <c r="C20" s="44">
        <v>1.06</v>
      </c>
      <c r="D20" s="44">
        <v>0.56999999999999995</v>
      </c>
      <c r="E20" s="44">
        <v>1.1100000000000001</v>
      </c>
      <c r="F20" s="44">
        <v>0.82</v>
      </c>
      <c r="G20" s="44">
        <v>0.78</v>
      </c>
    </row>
    <row r="21" spans="1:7">
      <c r="A21" s="43" t="s">
        <v>21</v>
      </c>
      <c r="B21" s="44">
        <v>0.77</v>
      </c>
      <c r="C21" s="44">
        <v>0.9</v>
      </c>
      <c r="D21" s="44">
        <v>1.19</v>
      </c>
      <c r="E21" s="44">
        <v>1.25</v>
      </c>
      <c r="F21" s="44">
        <v>4.3899999999999997</v>
      </c>
      <c r="G21" s="44">
        <v>1.04</v>
      </c>
    </row>
    <row r="22" spans="1:7">
      <c r="A22" s="43" t="s">
        <v>20</v>
      </c>
      <c r="B22" s="44">
        <v>0.89</v>
      </c>
      <c r="C22" s="44">
        <v>0.9</v>
      </c>
      <c r="D22" s="44">
        <v>0.36</v>
      </c>
      <c r="E22" s="44">
        <v>1.07</v>
      </c>
      <c r="F22" s="44">
        <v>2.25</v>
      </c>
      <c r="G22" s="44">
        <v>1.04</v>
      </c>
    </row>
    <row r="23" spans="1:7">
      <c r="A23" s="45" t="s">
        <v>19</v>
      </c>
      <c r="B23" s="44">
        <v>2.12</v>
      </c>
      <c r="C23" s="44">
        <v>0.92</v>
      </c>
      <c r="D23" s="44">
        <v>0.74</v>
      </c>
      <c r="E23" s="44">
        <v>1</v>
      </c>
      <c r="F23" s="44">
        <v>2.57</v>
      </c>
      <c r="G23" s="44">
        <v>1.1499999999999999</v>
      </c>
    </row>
    <row r="24" spans="1:7">
      <c r="A24" s="43" t="s">
        <v>40</v>
      </c>
      <c r="B24" s="44">
        <v>1.0900000000000001</v>
      </c>
      <c r="C24" s="44">
        <v>0.91</v>
      </c>
      <c r="D24" s="44">
        <v>1.42</v>
      </c>
      <c r="E24" s="44">
        <v>1</v>
      </c>
      <c r="F24" s="44">
        <v>7.68</v>
      </c>
      <c r="G24" s="44">
        <v>1.46</v>
      </c>
    </row>
    <row r="25" spans="1:7">
      <c r="A25" s="43" t="s">
        <v>41</v>
      </c>
      <c r="B25" s="44">
        <v>1.04</v>
      </c>
      <c r="C25" s="44">
        <v>0.88</v>
      </c>
      <c r="D25" s="44">
        <v>0.95</v>
      </c>
      <c r="E25" s="44">
        <v>1</v>
      </c>
      <c r="F25" s="44">
        <v>2.13</v>
      </c>
      <c r="G25" s="44">
        <v>1.48</v>
      </c>
    </row>
    <row r="26" spans="1:7">
      <c r="A26" s="43" t="s">
        <v>42</v>
      </c>
      <c r="B26" s="44">
        <v>1.22</v>
      </c>
      <c r="C26" s="44">
        <v>0.87</v>
      </c>
      <c r="D26" s="44">
        <v>1.0900000000000001</v>
      </c>
      <c r="E26" s="44">
        <v>1</v>
      </c>
      <c r="F26" s="44">
        <v>6.92</v>
      </c>
      <c r="G26" s="44">
        <v>1.32</v>
      </c>
    </row>
    <row r="27" spans="1:7">
      <c r="A27" s="45" t="s">
        <v>43</v>
      </c>
      <c r="B27" s="44">
        <v>1.51</v>
      </c>
      <c r="C27" s="44">
        <v>0.88</v>
      </c>
      <c r="D27" s="44">
        <v>1.1599999999999999</v>
      </c>
      <c r="E27" s="44">
        <v>0.99</v>
      </c>
      <c r="F27" s="44">
        <v>1.62</v>
      </c>
      <c r="G27" s="44">
        <v>1.24</v>
      </c>
    </row>
    <row r="28" spans="1:7">
      <c r="A28" s="43" t="s">
        <v>44</v>
      </c>
      <c r="B28" s="44">
        <v>1.67</v>
      </c>
      <c r="C28" s="44">
        <v>1</v>
      </c>
      <c r="D28" s="44">
        <v>1.1299999999999999</v>
      </c>
      <c r="E28" s="44">
        <v>1.26</v>
      </c>
      <c r="F28" s="44"/>
      <c r="G28" s="44"/>
    </row>
    <row r="29" spans="1:7">
      <c r="A29" s="43" t="s">
        <v>45</v>
      </c>
      <c r="B29" s="44"/>
      <c r="C29" s="44"/>
      <c r="D29" s="44"/>
      <c r="E29" s="44"/>
      <c r="F29" s="44"/>
      <c r="G29" s="44"/>
    </row>
    <row r="30" spans="1:7">
      <c r="A30" s="43" t="s">
        <v>46</v>
      </c>
      <c r="B30" s="44"/>
      <c r="C30" s="44"/>
      <c r="D30" s="44"/>
      <c r="E30" s="44"/>
      <c r="F30" s="44"/>
      <c r="G30" s="44"/>
    </row>
    <row r="31" spans="1:7">
      <c r="A31" s="43" t="s">
        <v>47</v>
      </c>
      <c r="B31" s="44"/>
      <c r="C31" s="44"/>
      <c r="D31" s="44"/>
      <c r="E31" s="44"/>
      <c r="F31" s="44"/>
      <c r="G31" s="44"/>
    </row>
    <row r="32" spans="1:7">
      <c r="A32" s="43" t="s">
        <v>48</v>
      </c>
      <c r="B32" s="44"/>
      <c r="C32" s="44"/>
      <c r="D32" s="44"/>
      <c r="E32" s="44"/>
      <c r="F32" s="44"/>
      <c r="G32" s="44"/>
    </row>
    <row r="33" spans="1:7" ht="15.75" thickBot="1">
      <c r="A33" s="46" t="s">
        <v>49</v>
      </c>
      <c r="B33" s="47"/>
      <c r="C33" s="47"/>
      <c r="D33" s="47"/>
      <c r="E33" s="47"/>
      <c r="F33" s="47"/>
      <c r="G33" s="47"/>
    </row>
  </sheetData>
  <mergeCells count="3">
    <mergeCell ref="B1:C1"/>
    <mergeCell ref="D1:E1"/>
    <mergeCell ref="F1:G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EUR</vt:lpstr>
      <vt:lpstr>GBP</vt:lpstr>
      <vt:lpstr>AUD</vt:lpstr>
      <vt:lpstr>Графики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2015-02-09T10:07:26Z</dcterms:modified>
</cp:coreProperties>
</file>